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d.docs.live.net/4621a1fb1066d681/Desktop/TRAMITE TRASLADO ENTRE PROYECTOS - CONSERVACIÓN A INFREAESTRUCTURA PGN 2026/JUSTIFICACIÓN TRASLADO PGN - CONSERVACIÓN A INFRAESTR - 20250911/"/>
    </mc:Choice>
  </mc:AlternateContent>
  <xr:revisionPtr revIDLastSave="1510" documentId="8_{6F2789E8-8977-4867-AE23-A2AFD48B3DE6}" xr6:coauthVersionLast="47" xr6:coauthVersionMax="47" xr10:uidLastSave="{E26DED98-B83F-4D00-A5AD-9373536CB2CF}"/>
  <bookViews>
    <workbookView xWindow="-108" yWindow="-108" windowWidth="23256" windowHeight="12456" xr2:uid="{42373452-27A2-421A-AA94-51E68B19022F}"/>
  </bookViews>
  <sheets>
    <sheet name="Distribución cuota inicial" sheetId="7" r:id="rId1"/>
    <sheet name="Distribución cuota final" sheetId="9" r:id="rId2"/>
    <sheet name="Detalle movimiento cuota final" sheetId="11" r:id="rId3"/>
    <sheet name="Necesidades Infraestructura DT" sheetId="12" r:id="rId4"/>
    <sheet name="Distribución cuota final+5.000" sheetId="13" r:id="rId5"/>
  </sheets>
  <definedNames>
    <definedName name="GTE">#REF!</definedName>
    <definedName name="LTE">#REF!</definedName>
    <definedName name="RECURSO">#REF!</definedName>
    <definedName name="SegmentaciónDeDatos_SUB_DEPENDENCI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3" l="1"/>
  <c r="E9" i="13"/>
  <c r="D6" i="13"/>
  <c r="D5" i="13"/>
  <c r="D4" i="13"/>
  <c r="G5" i="13"/>
  <c r="H7" i="13"/>
  <c r="F7" i="13"/>
  <c r="E7" i="13"/>
  <c r="G6" i="13"/>
  <c r="G4" i="13"/>
  <c r="E26" i="12"/>
  <c r="E28" i="12" s="1"/>
  <c r="E23" i="12"/>
  <c r="E24" i="12" s="1"/>
  <c r="E20" i="12"/>
  <c r="E21" i="12" s="1"/>
  <c r="G17" i="12"/>
  <c r="H16" i="12"/>
  <c r="I16" i="12" s="1"/>
  <c r="I15" i="12"/>
  <c r="H15" i="12"/>
  <c r="I14" i="12"/>
  <c r="H14" i="12"/>
  <c r="I13" i="12"/>
  <c r="H13" i="12"/>
  <c r="H12" i="12"/>
  <c r="H11" i="12"/>
  <c r="I10" i="12"/>
  <c r="H10" i="12"/>
  <c r="H6" i="12"/>
  <c r="I5" i="12"/>
  <c r="H5" i="12"/>
  <c r="C15" i="11"/>
  <c r="E7" i="9"/>
  <c r="F7" i="9"/>
  <c r="D7" i="9"/>
  <c r="G5" i="9"/>
  <c r="G6" i="9"/>
  <c r="G4" i="9"/>
  <c r="C14" i="11"/>
  <c r="L6" i="11"/>
  <c r="H6" i="11"/>
  <c r="D6" i="11"/>
  <c r="P5" i="11"/>
  <c r="O5" i="11"/>
  <c r="K5" i="11"/>
  <c r="G5" i="11"/>
  <c r="G6" i="11" s="1"/>
  <c r="P4" i="11"/>
  <c r="P6" i="11" s="1"/>
  <c r="O4" i="11"/>
  <c r="O6" i="11" s="1"/>
  <c r="K4" i="11"/>
  <c r="K6" i="11" s="1"/>
  <c r="G4" i="11"/>
  <c r="D7" i="7"/>
  <c r="G6" i="7"/>
  <c r="F7" i="7"/>
  <c r="E7" i="7"/>
  <c r="G4" i="7"/>
  <c r="D7" i="13" l="1"/>
  <c r="G7" i="13"/>
  <c r="E29" i="12"/>
  <c r="I17" i="12"/>
  <c r="G7" i="9"/>
  <c r="G5" i="7"/>
  <c r="G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tc={91659E0F-32CB-4B2C-82F9-EF127ABEDA79}</author>
  </authors>
  <commentList>
    <comment ref="B5" authorId="0" shapeId="0" xr:uid="{4C0A661A-B9D8-476B-B470-2A177B913A6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Correo de Yeny Callejas 3 de sep
	-tc={AAA31F37-7899-41F5-9A8B-030B57CA0DDF}</t>
        </r>
      </text>
    </comment>
    <comment ref="C13" authorId="0" shapeId="0" xr:uid="{91B3D49C-0A94-4505-8EE1-898DA0E9B6D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Inicialmente la información estaba relacionada con el tema del DOMO; sin embargo, según lo informado por Marieth Casallas a través de WhatsApp el 21 de agosto de 2025, se presentó un error en la comunicación. El DOMO corresponde a la vigencia 2025, mientras que para infraestructura en 2026 se incluyen los arreglos de las sedes de Iguango y Juan José por valor de los $270M.
	-tc={8FE48100-536B-46BB-8207-5FA9D8890A3E}</t>
        </r>
      </text>
    </comment>
    <comment ref="E27" authorId="1" shapeId="0" xr:uid="{91659E0F-32CB-4B2C-82F9-EF127ABEDA79}">
      <text>
        <t>[Comentario encadenado]
Su versión de Excel le permite leer este comentario encadenado; sin embargo, las ediciones que se apliquen se quitarán si el archivo se abre en una versión más reciente de Excel. Más información: https://go.microsoft.com/fwlink/?linkid=870924
Comentario:
    Valor que corresponde a la necesidad de la VF de Infraestructura para la vigencia 2026 con recurso FONAM 21.</t>
      </text>
    </comment>
  </commentList>
</comments>
</file>

<file path=xl/sharedStrings.xml><?xml version="1.0" encoding="utf-8"?>
<sst xmlns="http://schemas.openxmlformats.org/spreadsheetml/2006/main" count="131" uniqueCount="67">
  <si>
    <t>BPIN</t>
  </si>
  <si>
    <t>PROYECTO</t>
  </si>
  <si>
    <t>Fortalecimiento de la capacidad institucional de Parques Nacionales Naturales a nivel   Nacional</t>
  </si>
  <si>
    <t>Conservación de la diversidad biológica de las áreas protegidas del SINAP  Nacional</t>
  </si>
  <si>
    <t>Mejoramiento de la Infraestructura física en los Parques Nacionales Naturales de Colombia y sus áreas protegidas   Nacional</t>
  </si>
  <si>
    <t>TOTAL</t>
  </si>
  <si>
    <t>TOTAL PROYECTO 2026</t>
  </si>
  <si>
    <t xml:space="preserve">NACIÓN </t>
  </si>
  <si>
    <t>ASIGNADO FONAM 20 2026 
 RECAUDO</t>
  </si>
  <si>
    <t>ASIGNADO 21 FONAM 2026
 EXCEDENTES</t>
  </si>
  <si>
    <t>TOTALES</t>
  </si>
  <si>
    <t>DISTRIBUCIÓN CUOTA DE INVERSIÓN (ACTUAL)</t>
  </si>
  <si>
    <t>CONTRACREDITO</t>
  </si>
  <si>
    <t>CREDITO</t>
  </si>
  <si>
    <t>DISTRIBUCIÓN DE AJUSTE DE CARTA</t>
  </si>
  <si>
    <t>DT FONAM 20</t>
  </si>
  <si>
    <t>DT FONAM 21</t>
  </si>
  <si>
    <t>TOTAL FONAM 21</t>
  </si>
  <si>
    <t>VF SAF FONAM  21</t>
  </si>
  <si>
    <t xml:space="preserve">TOTAL </t>
  </si>
  <si>
    <t>NACIÓN</t>
  </si>
  <si>
    <t>FONAM 20</t>
  </si>
  <si>
    <t>FONAM 21</t>
  </si>
  <si>
    <t>Nación DT  DTPA</t>
  </si>
  <si>
    <t>DISTRIBUCIÓN FINAL 2026</t>
  </si>
  <si>
    <t>DISTRIBUCIÓN CUOTA DE INVERSIÓN  INICIAL 2026</t>
  </si>
  <si>
    <t>TOTAL DE TRASLADOS</t>
  </si>
  <si>
    <t>DIRECCIÓN TERRITORIAL</t>
  </si>
  <si>
    <t>NECESIDAD</t>
  </si>
  <si>
    <t>DESAGREGACIÓN
(Destinación específica)</t>
  </si>
  <si>
    <t>TIPO DE FUENTE 
(PGN-FONAM)</t>
  </si>
  <si>
    <t>TIPO DE RECURSO
(11-20-21)</t>
  </si>
  <si>
    <t>VALOR DESAGREGADO</t>
  </si>
  <si>
    <t>TOTAL REC</t>
  </si>
  <si>
    <t>VALOR</t>
  </si>
  <si>
    <t>DTOR</t>
  </si>
  <si>
    <t>Mantenimientos: 
	Mantenimiento sede principal de la Territorial en las siguientes necesidades:
* Mantenimiento de circuito cerrado de televisión (CCTV)
* Mantenimiento de Aires Acondicionados
*Adquisición de ferretería</t>
  </si>
  <si>
    <t>FONAM - GENERAL</t>
  </si>
  <si>
    <t>FONAM</t>
  </si>
  <si>
    <t xml:space="preserve">	Mantenimiento de la infraestructura del AP y de los senderos habilitados para el ecoturismo se requiere de:
*Adquisición de ferretería: 350 millones
*Adquisición de madera: $400 millones</t>
  </si>
  <si>
    <t>TUA - Chingaza</t>
  </si>
  <si>
    <t xml:space="preserve">	Mantenimiento de Planta de Tratamiento de Aguas Residuales y la Planta de Tratamiento de Agua Potable y plantas de soportes</t>
  </si>
  <si>
    <t xml:space="preserve">	Interventoría de Obra Fase 5 (Etapa 1)</t>
  </si>
  <si>
    <t>Obras de infraestructura Fase 5 (Etapa 1)</t>
  </si>
  <si>
    <t>DTAN</t>
  </si>
  <si>
    <t>Mejoramiento o intervención de infraestructura en las direcciones territoriales y sus áreas protegidas en la vigencia 2026, amablemente remitimos la información correspondiente adecuaciones y mantenimientos básicos en las instalaciones de la DT y sus AP</t>
  </si>
  <si>
    <t xml:space="preserve">TSE - PNN Serranía de los Yariguies </t>
  </si>
  <si>
    <t>DTCA</t>
  </si>
  <si>
    <t>Arreglo de la sede de Iguango y Juan José</t>
  </si>
  <si>
    <t>TSE -Paramillo</t>
  </si>
  <si>
    <t>DTPA</t>
  </si>
  <si>
    <t>*Mantenimientos preventivos y correctivos
-Construcción de bodega 5 x 5 m en madera fina inmunizada, contiguo a la cabaña operativa ubicada en la Vereda Bocagrande en Tumaco. 
-Adquisisión de insumos para el mantenimiento de la cabaña del SFF Malpelo</t>
  </si>
  <si>
    <t>PGN - GENERAL</t>
  </si>
  <si>
    <t>PGN</t>
  </si>
  <si>
    <t>DTAO</t>
  </si>
  <si>
    <t>Suministro de elementos de Ferreteria para realizar las reparaciones locativas menores y mantenimientos preventivos a las instalaciones físicas de la sede administrativa del PNN Tatamá, sedes y senderos del PNN Puracé, SFF Isla de la Corota, en el marco de la conservación de la diversidad biológica de las áreas protegidas del SINAP Nacional, Dirección Territorial Andes accidentales, ubicada en la ciudad de Popayán, sede donde cofluyen varias áreas protegidas adscritas a la DTAO, SFF GALERAS, la sede administrativa y operativa del PNN CVDJC,  SFF OTÚN QUIMBAYA y la la sede administrativa y operativa del PNN LOS NEVADOS.
 *Compra de elementos de ferretería de las sedes operativas del PNN Cueva de los Guácharos , en el marco la conservación de la diversidad biológica de las áreas protegidas del SINAP Nacional.</t>
  </si>
  <si>
    <t>Compra de herramientas, insumos y materiales de ferretería para reparaciones y mantenimientos menores de tipo preventivo y correctivo en las cabañas, bodegas y establos pertenecientes al PNN,  Las Orquídeas , en el marco la conservación de la diversidad biológica de las áreas protegidas del SINAP Nacional, realizar las reparaciones locativas a las instalaciones físicas de la sede administrativa y operativa del PNN HERMOSAS y para la sedes operativas* del PNN SELVA DE FLORENCIA.</t>
  </si>
  <si>
    <t>TSE-FONAM21</t>
  </si>
  <si>
    <t>TOTALES DISTRIBUCIÓN</t>
  </si>
  <si>
    <t>TOTAL NACIÓN 11</t>
  </si>
  <si>
    <t>TOTA FONAM 20</t>
  </si>
  <si>
    <t>DETALLE DE LAS NECESIDADES DT INFRAESTRUCTURA 2026</t>
  </si>
  <si>
    <t xml:space="preserve">Adición de los $5.000M
PGN </t>
  </si>
  <si>
    <t>Infraestructa quedará con</t>
  </si>
  <si>
    <t>Fotalecimiento quedará con</t>
  </si>
  <si>
    <t>20251010: Se debe pasar $3.000 de infraestructura FONAM 20  y se pasan a  fortalecimiento
Reunión con Claudia, Juan Camilo, Anyela y Carolina
Esto teniendo en cuenta los $5.000 adicionales en PGN</t>
  </si>
  <si>
    <t>Chingaza ya se tienen $3.000mil M
Reunión domingo con el jefe Andres se hace está nota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</si>
</sst>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_-&quot;$&quot;\ * #,##0.00_-;\-&quot;$&quot;\ * #,##0.00_-;_-&quot;$&quot;\ * &quot;-&quot;??_-;_-@"/>
  </numFmts>
  <fonts count="13">
    <font>
      <sz val="11"/>
      <color theme="1"/>
      <name val="Aptos Narrow"/>
      <family val="2"/>
      <scheme val="minor"/>
    </font>
    <font>
      <sz val="11"/>
      <color theme="1"/>
      <name val="Aptos Narrow"/>
      <family val="2"/>
      <scheme val="minor"/>
    </font>
    <font>
      <b/>
      <sz val="11"/>
      <color theme="1"/>
      <name val="Aptos Narrow"/>
      <family val="2"/>
      <scheme val="minor"/>
    </font>
    <font>
      <sz val="10"/>
      <color rgb="FF4B4B4B"/>
      <name val="Work Sans Medium Roman"/>
    </font>
    <font>
      <sz val="11"/>
      <color theme="1"/>
      <name val="Aptos Narrow"/>
      <family val="2"/>
    </font>
    <font>
      <sz val="11"/>
      <name val="Aptos Narrow"/>
      <family val="2"/>
    </font>
    <font>
      <b/>
      <sz val="11"/>
      <color rgb="FF000000"/>
      <name val="Calibri"/>
      <family val="2"/>
    </font>
    <font>
      <b/>
      <sz val="12"/>
      <color theme="1"/>
      <name val="Aptos Narrow"/>
      <family val="2"/>
      <scheme val="minor"/>
    </font>
    <font>
      <b/>
      <sz val="12"/>
      <color rgb="FF000000"/>
      <name val="Calibri"/>
      <family val="2"/>
    </font>
    <font>
      <sz val="11"/>
      <color rgb="FF000000"/>
      <name val="Calibri"/>
      <family val="2"/>
    </font>
    <font>
      <sz val="11"/>
      <color rgb="FF00B050"/>
      <name val="Aptos Narrow"/>
      <family val="2"/>
      <scheme val="minor"/>
    </font>
    <font>
      <b/>
      <sz val="11"/>
      <color rgb="FF00B050"/>
      <name val="Aptos Narrow"/>
      <family val="2"/>
      <scheme val="minor"/>
    </font>
    <font>
      <sz val="9"/>
      <color theme="1"/>
      <name val="Aptos Narrow"/>
      <family val="2"/>
      <scheme val="minor"/>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rgb="FFC6E0B4"/>
        <bgColor rgb="FFC6E0B4"/>
      </patternFill>
    </fill>
    <fill>
      <patternFill patternType="solid">
        <fgColor theme="0"/>
        <bgColor theme="0"/>
      </patternFill>
    </fill>
    <fill>
      <patternFill patternType="solid">
        <fgColor theme="0"/>
        <bgColor rgb="FFFFFF00"/>
      </patternFill>
    </fill>
    <fill>
      <patternFill patternType="solid">
        <fgColor theme="0"/>
        <bgColor rgb="FF92D050"/>
      </patternFill>
    </fill>
    <fill>
      <patternFill patternType="solid">
        <fgColor theme="9" tint="0.59999389629810485"/>
        <bgColor indexed="64"/>
      </patternFill>
    </fill>
    <fill>
      <patternFill patternType="solid">
        <fgColor theme="9" tint="0.59999389629810485"/>
        <bgColor theme="0"/>
      </patternFill>
    </fill>
    <fill>
      <patternFill patternType="solid">
        <fgColor theme="5" tint="0.59999389629810485"/>
        <bgColor indexed="64"/>
      </patternFill>
    </fill>
    <fill>
      <patternFill patternType="solid">
        <fgColor rgb="FFFFFF00"/>
        <bgColor theme="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101">
    <xf numFmtId="0" fontId="0" fillId="0" borderId="0" xfId="0"/>
    <xf numFmtId="0" fontId="0" fillId="0" borderId="0" xfId="0" applyAlignment="1">
      <alignment wrapText="1"/>
    </xf>
    <xf numFmtId="164" fontId="0" fillId="0" borderId="0" xfId="0" applyNumberFormat="1"/>
    <xf numFmtId="44" fontId="0" fillId="0" borderId="0" xfId="2" applyFont="1"/>
    <xf numFmtId="44" fontId="2" fillId="0" borderId="0" xfId="2" applyFont="1"/>
    <xf numFmtId="44" fontId="2" fillId="0" borderId="0" xfId="0" applyNumberFormat="1" applyFont="1"/>
    <xf numFmtId="0" fontId="2" fillId="5" borderId="4" xfId="0" applyFont="1" applyFill="1" applyBorder="1" applyAlignment="1">
      <alignment horizontal="center" vertical="center" wrapText="1"/>
    </xf>
    <xf numFmtId="44" fontId="2" fillId="0" borderId="4" xfId="2" applyFont="1" applyBorder="1"/>
    <xf numFmtId="1" fontId="3" fillId="0" borderId="4" xfId="1" applyNumberFormat="1" applyFont="1" applyBorder="1" applyAlignment="1">
      <alignment horizontal="center" vertical="center"/>
    </xf>
    <xf numFmtId="0" fontId="2" fillId="0" borderId="4" xfId="0" applyFont="1" applyBorder="1" applyAlignment="1">
      <alignment wrapText="1"/>
    </xf>
    <xf numFmtId="0" fontId="0" fillId="0" borderId="4" xfId="0" applyBorder="1" applyAlignment="1">
      <alignment horizontal="center" vertical="center" wrapText="1"/>
    </xf>
    <xf numFmtId="44" fontId="0" fillId="2" borderId="4" xfId="2" applyFont="1" applyFill="1" applyBorder="1" applyAlignment="1">
      <alignment vertical="center"/>
    </xf>
    <xf numFmtId="44" fontId="0" fillId="3" borderId="4" xfId="2" applyFont="1" applyFill="1" applyBorder="1" applyAlignment="1">
      <alignment vertical="center"/>
    </xf>
    <xf numFmtId="1" fontId="0" fillId="0" borderId="0" xfId="0" applyNumberFormat="1"/>
    <xf numFmtId="1" fontId="2" fillId="0" borderId="0" xfId="2" applyNumberFormat="1" applyFont="1"/>
    <xf numFmtId="44" fontId="0" fillId="0" borderId="0" xfId="2" applyFont="1" applyAlignment="1">
      <alignment horizontal="center" wrapText="1"/>
    </xf>
    <xf numFmtId="44" fontId="0" fillId="0" borderId="0" xfId="2" applyFont="1" applyAlignment="1">
      <alignment wrapText="1"/>
    </xf>
    <xf numFmtId="44" fontId="0" fillId="6" borderId="4" xfId="2" applyFont="1" applyFill="1" applyBorder="1" applyAlignment="1">
      <alignment vertical="center"/>
    </xf>
    <xf numFmtId="0" fontId="7" fillId="0" borderId="4" xfId="0" applyFont="1" applyBorder="1"/>
    <xf numFmtId="0" fontId="2" fillId="6" borderId="4" xfId="0" applyFont="1" applyFill="1" applyBorder="1" applyAlignment="1">
      <alignment wrapText="1"/>
    </xf>
    <xf numFmtId="0" fontId="2" fillId="3" borderId="4" xfId="0" applyFont="1" applyFill="1" applyBorder="1" applyAlignment="1">
      <alignment wrapText="1"/>
    </xf>
    <xf numFmtId="0" fontId="2" fillId="4" borderId="4" xfId="0" applyFont="1" applyFill="1" applyBorder="1" applyAlignment="1">
      <alignment wrapText="1"/>
    </xf>
    <xf numFmtId="44" fontId="2" fillId="4" borderId="4" xfId="2" applyFont="1" applyFill="1" applyBorder="1"/>
    <xf numFmtId="44" fontId="2" fillId="6" borderId="4" xfId="2" applyFont="1" applyFill="1" applyBorder="1"/>
    <xf numFmtId="44" fontId="2" fillId="3" borderId="4" xfId="2" applyFont="1" applyFill="1" applyBorder="1"/>
    <xf numFmtId="44" fontId="0" fillId="8" borderId="4" xfId="2" applyFont="1" applyFill="1" applyBorder="1" applyAlignment="1">
      <alignment vertical="center"/>
    </xf>
    <xf numFmtId="44" fontId="0" fillId="0" borderId="0" xfId="0" applyNumberFormat="1"/>
    <xf numFmtId="44" fontId="2" fillId="2" borderId="4" xfId="0" applyNumberFormat="1" applyFont="1" applyFill="1" applyBorder="1" applyAlignment="1">
      <alignment horizontal="center" vertical="center" wrapText="1"/>
    </xf>
    <xf numFmtId="44" fontId="1" fillId="2" borderId="4" xfId="2" applyFont="1" applyFill="1" applyBorder="1" applyAlignment="1">
      <alignment horizontal="center" vertical="center" wrapText="1"/>
    </xf>
    <xf numFmtId="165" fontId="4" fillId="0" borderId="0" xfId="0" applyNumberFormat="1" applyFont="1" applyAlignment="1">
      <alignment horizontal="right"/>
    </xf>
    <xf numFmtId="165" fontId="4" fillId="0" borderId="0" xfId="0" applyNumberFormat="1" applyFont="1"/>
    <xf numFmtId="165" fontId="8" fillId="10" borderId="12"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1" fillId="2" borderId="4" xfId="0" applyFont="1" applyFill="1" applyBorder="1" applyAlignment="1">
      <alignment wrapText="1"/>
    </xf>
    <xf numFmtId="44" fontId="1" fillId="2" borderId="4" xfId="2" applyFont="1" applyFill="1" applyBorder="1"/>
    <xf numFmtId="0" fontId="2" fillId="2" borderId="4" xfId="0" applyFont="1" applyFill="1" applyBorder="1" applyAlignment="1">
      <alignment wrapText="1"/>
    </xf>
    <xf numFmtId="44" fontId="2" fillId="2" borderId="4" xfId="2" applyFont="1" applyFill="1" applyBorder="1"/>
    <xf numFmtId="165" fontId="1" fillId="2" borderId="4" xfId="2" applyNumberFormat="1" applyFont="1" applyFill="1" applyBorder="1"/>
    <xf numFmtId="0" fontId="9" fillId="12" borderId="3" xfId="0" applyFont="1" applyFill="1" applyBorder="1" applyAlignment="1">
      <alignment horizontal="center" vertical="center" wrapText="1"/>
    </xf>
    <xf numFmtId="0" fontId="9" fillId="12" borderId="1" xfId="0" applyFont="1" applyFill="1" applyBorder="1" applyAlignment="1">
      <alignment horizontal="center" vertical="center" wrapText="1"/>
    </xf>
    <xf numFmtId="165" fontId="9" fillId="11" borderId="5" xfId="0" applyNumberFormat="1" applyFont="1" applyFill="1" applyBorder="1" applyAlignment="1">
      <alignment horizontal="right" vertical="center" wrapText="1"/>
    </xf>
    <xf numFmtId="165" fontId="9" fillId="11" borderId="4" xfId="0" applyNumberFormat="1" applyFont="1" applyFill="1" applyBorder="1" applyAlignment="1">
      <alignment horizontal="right" vertical="center" wrapText="1"/>
    </xf>
    <xf numFmtId="165" fontId="9" fillId="11" borderId="1" xfId="0" applyNumberFormat="1" applyFont="1" applyFill="1" applyBorder="1" applyAlignment="1">
      <alignment horizontal="right" vertical="center" wrapText="1"/>
    </xf>
    <xf numFmtId="165" fontId="9" fillId="11" borderId="12" xfId="0" applyNumberFormat="1" applyFont="1" applyFill="1" applyBorder="1" applyAlignment="1">
      <alignment horizontal="right" vertical="center" wrapText="1"/>
    </xf>
    <xf numFmtId="165" fontId="9" fillId="13" borderId="1" xfId="0" applyNumberFormat="1" applyFont="1" applyFill="1" applyBorder="1" applyAlignment="1">
      <alignment vertical="center" wrapText="1"/>
    </xf>
    <xf numFmtId="165" fontId="9" fillId="11" borderId="3" xfId="0" applyNumberFormat="1" applyFont="1" applyFill="1" applyBorder="1" applyAlignment="1">
      <alignment horizontal="right" vertical="center" wrapText="1"/>
    </xf>
    <xf numFmtId="165" fontId="9" fillId="13" borderId="3" xfId="0" applyNumberFormat="1" applyFont="1" applyFill="1" applyBorder="1" applyAlignment="1">
      <alignment vertical="center" wrapText="1"/>
    </xf>
    <xf numFmtId="0" fontId="9" fillId="12" borderId="4" xfId="0" applyFont="1" applyFill="1" applyBorder="1" applyAlignment="1">
      <alignment horizontal="center" vertical="center" wrapText="1"/>
    </xf>
    <xf numFmtId="165" fontId="9" fillId="13" borderId="4" xfId="0" applyNumberFormat="1" applyFont="1" applyFill="1" applyBorder="1" applyAlignment="1">
      <alignment vertical="center" wrapText="1"/>
    </xf>
    <xf numFmtId="165" fontId="9" fillId="2" borderId="4" xfId="0" applyNumberFormat="1" applyFont="1" applyFill="1" applyBorder="1" applyAlignment="1">
      <alignment horizontal="right" vertical="center" wrapText="1"/>
    </xf>
    <xf numFmtId="0" fontId="2" fillId="14" borderId="4" xfId="0" applyFont="1" applyFill="1" applyBorder="1" applyAlignment="1">
      <alignment wrapText="1"/>
    </xf>
    <xf numFmtId="44" fontId="2" fillId="14" borderId="4" xfId="2" applyFont="1" applyFill="1" applyBorder="1"/>
    <xf numFmtId="165" fontId="2" fillId="14" borderId="4" xfId="2" applyNumberFormat="1" applyFont="1" applyFill="1" applyBorder="1"/>
    <xf numFmtId="0" fontId="8" fillId="15" borderId="7" xfId="0" applyFont="1" applyFill="1" applyBorder="1" applyAlignment="1">
      <alignment horizontal="center" vertical="center" wrapText="1"/>
    </xf>
    <xf numFmtId="165" fontId="8" fillId="15" borderId="2" xfId="0" applyNumberFormat="1" applyFont="1" applyFill="1" applyBorder="1" applyAlignment="1">
      <alignment vertical="center" wrapText="1"/>
    </xf>
    <xf numFmtId="0" fontId="8" fillId="10" borderId="2" xfId="0" applyFont="1" applyFill="1" applyBorder="1" applyAlignment="1">
      <alignment horizontal="center" vertical="center" wrapText="1"/>
    </xf>
    <xf numFmtId="165" fontId="8" fillId="10" borderId="2" xfId="0" applyNumberFormat="1" applyFont="1" applyFill="1" applyBorder="1" applyAlignment="1">
      <alignment horizontal="center" vertical="center" wrapText="1"/>
    </xf>
    <xf numFmtId="0" fontId="1" fillId="16" borderId="4" xfId="0" applyFont="1" applyFill="1" applyBorder="1" applyAlignment="1">
      <alignment wrapText="1"/>
    </xf>
    <xf numFmtId="165" fontId="9" fillId="17" borderId="1" xfId="0" applyNumberFormat="1" applyFont="1" applyFill="1" applyBorder="1" applyAlignment="1">
      <alignment horizontal="right" vertical="center" wrapText="1"/>
    </xf>
    <xf numFmtId="44" fontId="10" fillId="0" borderId="0" xfId="2" applyFont="1" applyAlignment="1">
      <alignment vertical="center"/>
    </xf>
    <xf numFmtId="44" fontId="11" fillId="0" borderId="0" xfId="2" applyFont="1" applyAlignment="1">
      <alignment vertical="center"/>
    </xf>
    <xf numFmtId="44" fontId="10" fillId="2" borderId="16" xfId="2" applyFont="1" applyFill="1" applyBorder="1" applyAlignment="1">
      <alignment vertical="center"/>
    </xf>
    <xf numFmtId="44" fontId="2" fillId="0" borderId="8" xfId="2" applyFont="1" applyBorder="1" applyAlignment="1">
      <alignment horizontal="center" wrapText="1"/>
    </xf>
    <xf numFmtId="44" fontId="2" fillId="0" borderId="9" xfId="2" applyFont="1" applyBorder="1" applyAlignment="1">
      <alignment horizontal="center" wrapText="1"/>
    </xf>
    <xf numFmtId="0" fontId="7" fillId="0" borderId="10" xfId="0" applyFont="1" applyBorder="1" applyAlignment="1">
      <alignment horizontal="center" wrapText="1"/>
    </xf>
    <xf numFmtId="0" fontId="7" fillId="0" borderId="8" xfId="0" applyFont="1" applyBorder="1" applyAlignment="1">
      <alignment horizontal="center"/>
    </xf>
    <xf numFmtId="0" fontId="7" fillId="0" borderId="11" xfId="0" applyFont="1" applyBorder="1" applyAlignment="1">
      <alignment horizontal="center"/>
    </xf>
    <xf numFmtId="0" fontId="7" fillId="0" borderId="9" xfId="0" applyFont="1" applyBorder="1" applyAlignment="1">
      <alignment horizontal="center"/>
    </xf>
    <xf numFmtId="0" fontId="7" fillId="9" borderId="8" xfId="0" applyFont="1" applyFill="1" applyBorder="1" applyAlignment="1">
      <alignment horizontal="center"/>
    </xf>
    <xf numFmtId="0" fontId="7" fillId="9" borderId="11" xfId="0" applyFont="1" applyFill="1" applyBorder="1" applyAlignment="1">
      <alignment horizontal="center"/>
    </xf>
    <xf numFmtId="0" fontId="7" fillId="9" borderId="9" xfId="0" applyFont="1" applyFill="1" applyBorder="1" applyAlignment="1">
      <alignment horizontal="center"/>
    </xf>
    <xf numFmtId="0" fontId="7" fillId="7" borderId="8" xfId="0" applyFont="1" applyFill="1" applyBorder="1" applyAlignment="1">
      <alignment horizontal="center"/>
    </xf>
    <xf numFmtId="0" fontId="7" fillId="7" borderId="11" xfId="0" applyFont="1" applyFill="1" applyBorder="1" applyAlignment="1">
      <alignment horizontal="center"/>
    </xf>
    <xf numFmtId="0" fontId="7" fillId="7" borderId="9" xfId="0" applyFont="1" applyFill="1" applyBorder="1" applyAlignment="1">
      <alignment horizontal="center"/>
    </xf>
    <xf numFmtId="0" fontId="6" fillId="11" borderId="4" xfId="0" applyFont="1" applyFill="1" applyBorder="1" applyAlignment="1">
      <alignment horizontal="center" vertical="center" wrapText="1"/>
    </xf>
    <xf numFmtId="0" fontId="5" fillId="2" borderId="4" xfId="0" applyFont="1" applyFill="1" applyBorder="1"/>
    <xf numFmtId="0" fontId="8" fillId="15" borderId="14" xfId="0" applyFont="1" applyFill="1" applyBorder="1" applyAlignment="1">
      <alignment horizontal="center" vertical="center" wrapText="1"/>
    </xf>
    <xf numFmtId="0" fontId="5" fillId="14" borderId="15" xfId="0" applyFont="1" applyFill="1" applyBorder="1"/>
    <xf numFmtId="0" fontId="5" fillId="14" borderId="7" xfId="0" applyFont="1" applyFill="1" applyBorder="1"/>
    <xf numFmtId="0" fontId="7" fillId="14" borderId="4" xfId="0" applyFont="1" applyFill="1" applyBorder="1" applyAlignment="1">
      <alignment horizontal="center"/>
    </xf>
    <xf numFmtId="0" fontId="7" fillId="0" borderId="4" xfId="0" applyFont="1" applyBorder="1" applyAlignment="1">
      <alignment horizontal="center"/>
    </xf>
    <xf numFmtId="0" fontId="6" fillId="11" borderId="3" xfId="0" applyFont="1" applyFill="1" applyBorder="1" applyAlignment="1">
      <alignment horizontal="center" vertical="center" wrapText="1"/>
    </xf>
    <xf numFmtId="0" fontId="5" fillId="2" borderId="12" xfId="0" applyFont="1" applyFill="1" applyBorder="1"/>
    <xf numFmtId="0" fontId="5" fillId="2" borderId="2" xfId="0" applyFont="1" applyFill="1" applyBorder="1"/>
    <xf numFmtId="165" fontId="9" fillId="13" borderId="6" xfId="0" applyNumberFormat="1"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2" xfId="0" applyFont="1" applyFill="1" applyBorder="1" applyAlignment="1">
      <alignment horizontal="center" vertical="center" wrapText="1"/>
    </xf>
    <xf numFmtId="165" fontId="9" fillId="11" borderId="12" xfId="0" applyNumberFormat="1" applyFont="1" applyFill="1" applyBorder="1" applyAlignment="1">
      <alignment horizontal="center" vertical="center" wrapText="1"/>
    </xf>
    <xf numFmtId="0" fontId="5" fillId="2" borderId="13" xfId="0" applyFont="1" applyFill="1" applyBorder="1"/>
    <xf numFmtId="0" fontId="5" fillId="2" borderId="7" xfId="0" applyFont="1" applyFill="1" applyBorder="1"/>
    <xf numFmtId="44" fontId="11" fillId="0" borderId="0" xfId="2" applyFont="1" applyAlignment="1">
      <alignment horizontal="center" vertical="center" wrapText="1"/>
    </xf>
    <xf numFmtId="44" fontId="2" fillId="9" borderId="0" xfId="0" applyNumberFormat="1" applyFont="1" applyFill="1" applyAlignment="1">
      <alignment horizontal="center" vertical="center" wrapText="1"/>
    </xf>
    <xf numFmtId="44" fontId="2" fillId="9" borderId="0" xfId="0" applyNumberFormat="1" applyFont="1" applyFill="1" applyAlignment="1">
      <alignment horizontal="center" vertical="center"/>
    </xf>
    <xf numFmtId="44" fontId="2" fillId="0" borderId="4" xfId="0" applyNumberFormat="1" applyFont="1" applyBorder="1"/>
    <xf numFmtId="44" fontId="12" fillId="0" borderId="4" xfId="0" applyNumberFormat="1" applyFont="1" applyBorder="1"/>
    <xf numFmtId="0" fontId="0" fillId="3" borderId="0" xfId="0" applyFill="1" applyAlignment="1">
      <alignment wrapText="1"/>
    </xf>
  </cellXfs>
  <cellStyles count="7">
    <cellStyle name="Millares" xfId="1" builtinId="3"/>
    <cellStyle name="Millares 3" xfId="6" xr:uid="{BC765336-0DD1-45F9-84D4-446ED01079EC}"/>
    <cellStyle name="Moneda" xfId="2" builtinId="4"/>
    <cellStyle name="Moneda 2" xfId="3" xr:uid="{294AB5A2-E8FE-494E-ADFC-20B3765E2E9D}"/>
    <cellStyle name="Moneda 3" xfId="5" xr:uid="{4233D473-9F1A-4993-8B7B-E9E58AF9C7C4}"/>
    <cellStyle name="Normal" xfId="0" builtinId="0"/>
    <cellStyle name="Normal 3" xfId="4" xr:uid="{E1E7C9E7-5DBD-4515-8991-C97E54F155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Carolina Parra" id="{AF4956AA-9E5C-4E33-A553-5D84429A22F6}" userId="4621a1fb1066d681"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27" dT="2025-10-04T19:41:06.65" personId="{AF4956AA-9E5C-4E33-A553-5D84429A22F6}" id="{91659E0F-32CB-4B2C-82F9-EF127ABEDA79}">
    <text>Valor que corresponde a la necesidad de la VF de Infraestructura para la vigencia 2026 con recurso FONAM 21.</text>
  </threadedComment>
</ThreadedComment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0D246-6C78-46D6-A13C-5ABA0BEBE2ED}">
  <dimension ref="B2:I10"/>
  <sheetViews>
    <sheetView tabSelected="1" zoomScale="108" workbookViewId="0">
      <selection activeCell="G6" sqref="G6"/>
    </sheetView>
  </sheetViews>
  <sheetFormatPr baseColWidth="10" defaultRowHeight="14.4"/>
  <cols>
    <col min="2" max="2" width="35" style="1" customWidth="1"/>
    <col min="3" max="3" width="21.44140625" customWidth="1"/>
    <col min="4" max="4" width="21.77734375" customWidth="1"/>
    <col min="5" max="5" width="20.6640625" customWidth="1"/>
    <col min="6" max="6" width="19.88671875" customWidth="1"/>
    <col min="7" max="7" width="21.77734375" customWidth="1"/>
    <col min="8" max="8" width="15" bestFit="1" customWidth="1"/>
    <col min="9" max="9" width="16.21875" customWidth="1"/>
  </cols>
  <sheetData>
    <row r="2" spans="2:9" ht="15.6" customHeight="1">
      <c r="B2" s="68" t="s">
        <v>25</v>
      </c>
      <c r="C2" s="68"/>
      <c r="D2" s="68"/>
      <c r="E2" s="68"/>
      <c r="F2" s="68"/>
      <c r="G2" s="68"/>
    </row>
    <row r="3" spans="2:9" ht="45.6" customHeight="1">
      <c r="B3" s="6" t="s">
        <v>1</v>
      </c>
      <c r="C3" s="6" t="s">
        <v>0</v>
      </c>
      <c r="D3" s="6" t="s">
        <v>7</v>
      </c>
      <c r="E3" s="6" t="s">
        <v>8</v>
      </c>
      <c r="F3" s="6" t="s">
        <v>9</v>
      </c>
      <c r="G3" s="6" t="s">
        <v>6</v>
      </c>
    </row>
    <row r="4" spans="2:9" ht="43.2">
      <c r="B4" s="10" t="s">
        <v>2</v>
      </c>
      <c r="C4" s="8">
        <v>2019011000081</v>
      </c>
      <c r="D4" s="11">
        <v>19735811428</v>
      </c>
      <c r="E4" s="11">
        <v>0</v>
      </c>
      <c r="F4" s="11">
        <v>0</v>
      </c>
      <c r="G4" s="11">
        <f>+D4+E4+F4</f>
        <v>19735811428</v>
      </c>
    </row>
    <row r="5" spans="2:9" ht="28.8">
      <c r="B5" s="10" t="s">
        <v>3</v>
      </c>
      <c r="C5" s="8">
        <v>202300000000060</v>
      </c>
      <c r="D5" s="11">
        <v>39566749101</v>
      </c>
      <c r="E5" s="11">
        <v>46655845330</v>
      </c>
      <c r="F5" s="11">
        <v>27825866972</v>
      </c>
      <c r="G5" s="11">
        <f>+D5+E5+F5</f>
        <v>114048461403</v>
      </c>
      <c r="H5" s="2"/>
      <c r="I5" s="2"/>
    </row>
    <row r="6" spans="2:9" ht="57.6">
      <c r="B6" s="10" t="s">
        <v>4</v>
      </c>
      <c r="C6" s="8">
        <v>202300000000304</v>
      </c>
      <c r="D6" s="11">
        <v>3596594742</v>
      </c>
      <c r="E6" s="11">
        <v>7000000000</v>
      </c>
      <c r="F6" s="11">
        <v>1100000000</v>
      </c>
      <c r="G6" s="11">
        <f>+D6+E6+F6</f>
        <v>11696594742</v>
      </c>
    </row>
    <row r="7" spans="2:9" s="4" customFormat="1">
      <c r="B7" s="66" t="s">
        <v>10</v>
      </c>
      <c r="C7" s="67"/>
      <c r="D7" s="7">
        <f>SUM(D4:D6)</f>
        <v>62899155271</v>
      </c>
      <c r="E7" s="7">
        <f t="shared" ref="E7:G7" si="0">SUM(E4:E6)</f>
        <v>53655845330</v>
      </c>
      <c r="F7" s="7">
        <f t="shared" si="0"/>
        <v>28925866972</v>
      </c>
      <c r="G7" s="7">
        <f t="shared" si="0"/>
        <v>145480867573</v>
      </c>
    </row>
    <row r="8" spans="2:9" ht="15.6" customHeight="1">
      <c r="D8" s="5"/>
      <c r="E8" s="5"/>
    </row>
    <row r="9" spans="2:9">
      <c r="E9" s="5"/>
    </row>
    <row r="10" spans="2:9" ht="86.4">
      <c r="D10" s="100" t="s">
        <v>66</v>
      </c>
      <c r="E10" s="5"/>
    </row>
  </sheetData>
  <mergeCells count="2">
    <mergeCell ref="B7:C7"/>
    <mergeCell ref="B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BE506-3E48-4BC9-9BD9-62A82DCF7D28}">
  <dimension ref="B2:H11"/>
  <sheetViews>
    <sheetView zoomScale="108" workbookViewId="0">
      <selection activeCell="D10" sqref="D10"/>
    </sheetView>
  </sheetViews>
  <sheetFormatPr baseColWidth="10" defaultRowHeight="14.4"/>
  <cols>
    <col min="2" max="2" width="35" style="1" customWidth="1"/>
    <col min="3" max="3" width="21.44140625" customWidth="1"/>
    <col min="4" max="7" width="21.77734375" customWidth="1"/>
    <col min="8" max="8" width="16.21875" customWidth="1"/>
  </cols>
  <sheetData>
    <row r="2" spans="2:8" ht="15.6" customHeight="1">
      <c r="B2" s="69" t="s">
        <v>24</v>
      </c>
      <c r="C2" s="70"/>
      <c r="D2" s="70"/>
      <c r="E2" s="70"/>
      <c r="F2" s="70"/>
      <c r="G2" s="71"/>
    </row>
    <row r="3" spans="2:8" ht="45.6" customHeight="1">
      <c r="B3" s="6" t="s">
        <v>1</v>
      </c>
      <c r="C3" s="6" t="s">
        <v>0</v>
      </c>
      <c r="D3" s="6" t="s">
        <v>7</v>
      </c>
      <c r="E3" s="6" t="s">
        <v>8</v>
      </c>
      <c r="F3" s="6" t="s">
        <v>9</v>
      </c>
      <c r="G3" s="6" t="s">
        <v>19</v>
      </c>
    </row>
    <row r="4" spans="2:8" ht="45.6" customHeight="1">
      <c r="B4" s="10" t="s">
        <v>2</v>
      </c>
      <c r="C4" s="8">
        <v>2019011000081</v>
      </c>
      <c r="D4" s="11">
        <v>19735811428</v>
      </c>
      <c r="E4" s="28">
        <v>0</v>
      </c>
      <c r="F4" s="28">
        <v>0</v>
      </c>
      <c r="G4" s="27">
        <f>SUM(D4:F4)</f>
        <v>19735811428</v>
      </c>
    </row>
    <row r="5" spans="2:8" ht="28.8">
      <c r="B5" s="10" t="s">
        <v>3</v>
      </c>
      <c r="C5" s="8">
        <v>202300000000060</v>
      </c>
      <c r="D5" s="11">
        <v>38229187113</v>
      </c>
      <c r="E5" s="11">
        <v>40812845330</v>
      </c>
      <c r="F5" s="11">
        <v>27038965436</v>
      </c>
      <c r="G5" s="27">
        <f t="shared" ref="G5:G6" si="0">SUM(D5:F5)</f>
        <v>106080997879</v>
      </c>
      <c r="H5" s="2"/>
    </row>
    <row r="6" spans="2:8" ht="57.6">
      <c r="B6" s="10" t="s">
        <v>4</v>
      </c>
      <c r="C6" s="8">
        <v>202300000000304</v>
      </c>
      <c r="D6" s="11">
        <v>4934156730</v>
      </c>
      <c r="E6" s="11">
        <v>12843000000</v>
      </c>
      <c r="F6" s="11">
        <v>1886901536</v>
      </c>
      <c r="G6" s="27">
        <f t="shared" si="0"/>
        <v>19664058266</v>
      </c>
    </row>
    <row r="7" spans="2:8" s="4" customFormat="1">
      <c r="B7" s="66" t="s">
        <v>10</v>
      </c>
      <c r="C7" s="67"/>
      <c r="D7" s="7">
        <f>SUM(D4:D6)</f>
        <v>62899155271</v>
      </c>
      <c r="E7" s="7">
        <f t="shared" ref="E7:F7" si="1">SUM(E4:E6)</f>
        <v>53655845330</v>
      </c>
      <c r="F7" s="7">
        <f t="shared" si="1"/>
        <v>28925866972</v>
      </c>
      <c r="G7" s="7">
        <f>SUM(G4:G6)</f>
        <v>145480867573</v>
      </c>
    </row>
    <row r="9" spans="2:8">
      <c r="D9" s="5"/>
      <c r="E9" s="5"/>
      <c r="F9" s="5"/>
      <c r="G9" s="5"/>
    </row>
    <row r="10" spans="2:8">
      <c r="D10" s="5"/>
      <c r="E10" s="5"/>
      <c r="F10" s="5"/>
      <c r="G10" s="5"/>
    </row>
    <row r="11" spans="2:8">
      <c r="C11" s="26"/>
    </row>
  </sheetData>
  <mergeCells count="2">
    <mergeCell ref="B7:C7"/>
    <mergeCell ref="B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6B7D4-7132-4E2F-893D-BED8ED187B8C}">
  <dimension ref="B2:X18"/>
  <sheetViews>
    <sheetView topLeftCell="B1" zoomScale="108" workbookViewId="0">
      <selection activeCell="E9" sqref="E9"/>
    </sheetView>
  </sheetViews>
  <sheetFormatPr baseColWidth="10" defaultRowHeight="14.4"/>
  <cols>
    <col min="2" max="2" width="35" style="1" customWidth="1"/>
    <col min="3" max="3" width="21.44140625" customWidth="1"/>
    <col min="4" max="7" width="21.77734375" customWidth="1"/>
    <col min="8" max="11" width="20.6640625" customWidth="1"/>
    <col min="12" max="15" width="19.88671875" customWidth="1"/>
    <col min="16" max="16" width="21.77734375" customWidth="1"/>
    <col min="17" max="17" width="15" bestFit="1" customWidth="1"/>
    <col min="18" max="18" width="16.21875" customWidth="1"/>
    <col min="20" max="20" width="19" style="13" bestFit="1" customWidth="1"/>
    <col min="21" max="21" width="19.109375" style="3" bestFit="1" customWidth="1"/>
    <col min="22" max="22" width="19.77734375" style="3" customWidth="1"/>
    <col min="23" max="23" width="25.5546875" style="3" customWidth="1"/>
    <col min="24" max="24" width="20.44140625" style="3" bestFit="1" customWidth="1"/>
  </cols>
  <sheetData>
    <row r="2" spans="2:24" ht="15.6" customHeight="1">
      <c r="B2" s="69" t="s">
        <v>14</v>
      </c>
      <c r="C2" s="71"/>
      <c r="D2" s="18"/>
      <c r="E2" s="72" t="s">
        <v>20</v>
      </c>
      <c r="F2" s="73"/>
      <c r="G2" s="74"/>
      <c r="H2" s="75" t="s">
        <v>21</v>
      </c>
      <c r="I2" s="76"/>
      <c r="J2" s="76"/>
      <c r="K2" s="77"/>
      <c r="L2" s="75" t="s">
        <v>22</v>
      </c>
      <c r="M2" s="76"/>
      <c r="N2" s="76"/>
      <c r="O2" s="77"/>
      <c r="P2" s="18"/>
      <c r="S2" t="s">
        <v>11</v>
      </c>
    </row>
    <row r="3" spans="2:24" ht="45.6" customHeight="1">
      <c r="B3" s="6" t="s">
        <v>1</v>
      </c>
      <c r="C3" s="6" t="s">
        <v>0</v>
      </c>
      <c r="D3" s="6" t="s">
        <v>7</v>
      </c>
      <c r="E3" s="6" t="s">
        <v>12</v>
      </c>
      <c r="F3" s="6" t="s">
        <v>13</v>
      </c>
      <c r="G3" s="6" t="s">
        <v>19</v>
      </c>
      <c r="H3" s="6" t="s">
        <v>8</v>
      </c>
      <c r="I3" s="6" t="s">
        <v>12</v>
      </c>
      <c r="J3" s="6" t="s">
        <v>13</v>
      </c>
      <c r="K3" s="6" t="s">
        <v>19</v>
      </c>
      <c r="L3" s="6" t="s">
        <v>9</v>
      </c>
      <c r="M3" s="6" t="s">
        <v>12</v>
      </c>
      <c r="N3" s="6" t="s">
        <v>13</v>
      </c>
      <c r="O3" s="6" t="s">
        <v>19</v>
      </c>
      <c r="P3" s="6" t="s">
        <v>6</v>
      </c>
      <c r="S3" t="s">
        <v>1</v>
      </c>
      <c r="T3" s="13" t="s">
        <v>0</v>
      </c>
      <c r="U3" s="3" t="s">
        <v>7</v>
      </c>
      <c r="V3" s="15" t="s">
        <v>8</v>
      </c>
      <c r="W3" s="15" t="s">
        <v>9</v>
      </c>
      <c r="X3" s="16" t="s">
        <v>6</v>
      </c>
    </row>
    <row r="4" spans="2:24" ht="28.8">
      <c r="B4" s="10" t="s">
        <v>3</v>
      </c>
      <c r="C4" s="8">
        <v>202300000000060</v>
      </c>
      <c r="D4" s="11">
        <v>39566749101</v>
      </c>
      <c r="E4" s="25">
        <v>668780994</v>
      </c>
      <c r="F4" s="11"/>
      <c r="G4" s="17">
        <f>D4-E4</f>
        <v>38897968107</v>
      </c>
      <c r="H4" s="12">
        <v>46655845330</v>
      </c>
      <c r="I4" s="25">
        <v>5843000000</v>
      </c>
      <c r="J4" s="11"/>
      <c r="K4" s="17">
        <f>H4-I4</f>
        <v>40812845330</v>
      </c>
      <c r="L4" s="12">
        <v>27825866972</v>
      </c>
      <c r="M4" s="25">
        <v>786901536</v>
      </c>
      <c r="N4" s="11"/>
      <c r="O4" s="17">
        <f>L4-M4</f>
        <v>27038965436</v>
      </c>
      <c r="P4" s="11">
        <f>SUM(G4,K4,O4)</f>
        <v>106749778873</v>
      </c>
      <c r="Q4" s="2"/>
      <c r="R4" s="2"/>
      <c r="S4" t="s">
        <v>3</v>
      </c>
      <c r="T4" s="13">
        <v>202300000000060</v>
      </c>
      <c r="U4" s="3">
        <v>39566749101</v>
      </c>
      <c r="V4" s="3">
        <v>46655845330</v>
      </c>
      <c r="W4" s="3">
        <v>27825866972</v>
      </c>
      <c r="X4" s="3">
        <v>114048461403</v>
      </c>
    </row>
    <row r="5" spans="2:24" ht="57.6">
      <c r="B5" s="10" t="s">
        <v>4</v>
      </c>
      <c r="C5" s="8">
        <v>202300000000304</v>
      </c>
      <c r="D5" s="11">
        <v>3596594742</v>
      </c>
      <c r="E5" s="11"/>
      <c r="F5" s="25">
        <v>668780994</v>
      </c>
      <c r="G5" s="17">
        <f>D5+F5</f>
        <v>4265375736</v>
      </c>
      <c r="H5" s="12">
        <v>7000000000</v>
      </c>
      <c r="I5" s="11"/>
      <c r="J5" s="25">
        <v>5843000000</v>
      </c>
      <c r="K5" s="17">
        <f>H5+J5</f>
        <v>12843000000</v>
      </c>
      <c r="L5" s="12">
        <v>1100000000</v>
      </c>
      <c r="M5" s="11"/>
      <c r="N5" s="25">
        <v>786901536</v>
      </c>
      <c r="O5" s="17">
        <f>L5+N5</f>
        <v>1886901536</v>
      </c>
      <c r="P5" s="11">
        <f>SUM(G5,K5,O5)</f>
        <v>18995277272</v>
      </c>
      <c r="S5" t="s">
        <v>4</v>
      </c>
      <c r="T5" s="13">
        <v>202300000000304</v>
      </c>
      <c r="U5" s="3">
        <v>3596594742</v>
      </c>
      <c r="V5" s="3">
        <v>7000000000</v>
      </c>
      <c r="W5" s="3">
        <v>1100000000</v>
      </c>
      <c r="X5" s="3">
        <v>11696594742</v>
      </c>
    </row>
    <row r="6" spans="2:24" s="4" customFormat="1">
      <c r="B6" s="66" t="s">
        <v>10</v>
      </c>
      <c r="C6" s="67"/>
      <c r="D6" s="7">
        <f>SUM(D4:D5)</f>
        <v>43163343843</v>
      </c>
      <c r="E6" s="7"/>
      <c r="F6" s="7"/>
      <c r="G6" s="7">
        <f>SUM(G4:G5)</f>
        <v>43163343843</v>
      </c>
      <c r="H6" s="7">
        <f>SUM(H4:H5)</f>
        <v>53655845330</v>
      </c>
      <c r="I6" s="7"/>
      <c r="J6" s="7"/>
      <c r="K6" s="7">
        <f>SUM(K4:K5)</f>
        <v>53655845330</v>
      </c>
      <c r="L6" s="7">
        <f>SUM(L4:L5)</f>
        <v>28925866972</v>
      </c>
      <c r="M6" s="7"/>
      <c r="N6" s="7"/>
      <c r="O6" s="7">
        <f>SUM(O4:O5)</f>
        <v>28925866972</v>
      </c>
      <c r="P6" s="7">
        <f>SUM(P4:P5)</f>
        <v>125745056145</v>
      </c>
      <c r="S6" s="4" t="s">
        <v>10</v>
      </c>
      <c r="T6" s="14"/>
      <c r="U6" s="4">
        <v>62899155271</v>
      </c>
      <c r="V6" s="4">
        <v>53655845330</v>
      </c>
      <c r="W6" s="4">
        <v>28925866972</v>
      </c>
      <c r="X6" s="4">
        <v>145480867573</v>
      </c>
    </row>
    <row r="8" spans="2:24">
      <c r="D8" s="5"/>
      <c r="E8" s="5"/>
      <c r="F8" s="5"/>
      <c r="G8" s="5"/>
      <c r="H8" s="5"/>
      <c r="I8" s="5"/>
      <c r="J8" s="5"/>
      <c r="K8" s="5"/>
    </row>
    <row r="9" spans="2:24">
      <c r="D9" s="5"/>
      <c r="E9" s="5"/>
      <c r="F9" s="5"/>
      <c r="G9" s="5"/>
      <c r="H9" s="5"/>
      <c r="I9" s="5"/>
      <c r="J9" s="5"/>
      <c r="K9" s="5"/>
    </row>
    <row r="10" spans="2:24" ht="15.6" customHeight="1">
      <c r="B10" s="21" t="s">
        <v>23</v>
      </c>
      <c r="C10" s="22">
        <v>668780994</v>
      </c>
      <c r="D10" s="5"/>
      <c r="E10" s="5"/>
      <c r="F10" s="5"/>
      <c r="G10" s="5"/>
      <c r="H10" s="5"/>
      <c r="I10" s="5"/>
      <c r="J10" s="5"/>
      <c r="K10" s="5"/>
    </row>
    <row r="11" spans="2:24">
      <c r="B11" s="19" t="s">
        <v>15</v>
      </c>
      <c r="C11" s="23">
        <v>5843000000</v>
      </c>
    </row>
    <row r="12" spans="2:24">
      <c r="B12" s="20" t="s">
        <v>16</v>
      </c>
      <c r="C12" s="24">
        <v>352000000</v>
      </c>
    </row>
    <row r="13" spans="2:24">
      <c r="B13" s="20" t="s">
        <v>18</v>
      </c>
      <c r="C13" s="24">
        <v>434901536</v>
      </c>
    </row>
    <row r="14" spans="2:24">
      <c r="B14" s="19" t="s">
        <v>17</v>
      </c>
      <c r="C14" s="23">
        <f>SUM(C12:C13)</f>
        <v>786901536</v>
      </c>
    </row>
    <row r="15" spans="2:24">
      <c r="B15" s="9" t="s">
        <v>26</v>
      </c>
      <c r="C15" s="7">
        <f>SUM(C10,C14)</f>
        <v>1455682530</v>
      </c>
    </row>
    <row r="18" spans="3:3">
      <c r="C18" s="26"/>
    </row>
  </sheetData>
  <mergeCells count="5">
    <mergeCell ref="E2:G2"/>
    <mergeCell ref="H2:K2"/>
    <mergeCell ref="L2:O2"/>
    <mergeCell ref="B6:C6"/>
    <mergeCell ref="B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15617-E0CC-4DC1-93AD-7185D6642054}">
  <dimension ref="B1:I1003"/>
  <sheetViews>
    <sheetView topLeftCell="A4" zoomScale="123" workbookViewId="0">
      <selection activeCell="G24" sqref="G24"/>
    </sheetView>
  </sheetViews>
  <sheetFormatPr baseColWidth="10" defaultColWidth="12.6640625" defaultRowHeight="15" customHeight="1"/>
  <cols>
    <col min="1" max="1" width="10.6640625" customWidth="1"/>
    <col min="2" max="2" width="7.88671875" customWidth="1"/>
    <col min="3" max="3" width="37.44140625" hidden="1" customWidth="1"/>
    <col min="4" max="4" width="23.88671875" customWidth="1"/>
    <col min="5" max="5" width="18.77734375" bestFit="1" customWidth="1"/>
    <col min="6" max="6" width="7" customWidth="1"/>
    <col min="7" max="9" width="21.88671875" customWidth="1"/>
    <col min="10" max="25" width="10.6640625" customWidth="1"/>
  </cols>
  <sheetData>
    <row r="1" spans="2:9" ht="14.25" customHeight="1">
      <c r="G1" s="29"/>
      <c r="H1" s="29"/>
      <c r="I1" s="30"/>
    </row>
    <row r="2" spans="2:9" ht="14.25" customHeight="1">
      <c r="G2" s="29"/>
      <c r="H2" s="29"/>
      <c r="I2" s="30"/>
    </row>
    <row r="3" spans="2:9" ht="14.25" customHeight="1">
      <c r="B3" s="84" t="s">
        <v>61</v>
      </c>
      <c r="C3" s="84"/>
      <c r="D3" s="84"/>
      <c r="E3" s="84"/>
      <c r="F3" s="84"/>
      <c r="G3" s="84"/>
      <c r="H3" s="84"/>
      <c r="I3" s="84"/>
    </row>
    <row r="4" spans="2:9" ht="14.25" customHeight="1">
      <c r="B4" s="59" t="s">
        <v>27</v>
      </c>
      <c r="C4" s="59" t="s">
        <v>28</v>
      </c>
      <c r="D4" s="59" t="s">
        <v>29</v>
      </c>
      <c r="E4" s="59" t="s">
        <v>30</v>
      </c>
      <c r="F4" s="59" t="s">
        <v>31</v>
      </c>
      <c r="G4" s="60" t="s">
        <v>32</v>
      </c>
      <c r="H4" s="31" t="s">
        <v>33</v>
      </c>
      <c r="I4" s="60" t="s">
        <v>34</v>
      </c>
    </row>
    <row r="5" spans="2:9" ht="14.25" customHeight="1">
      <c r="B5" s="85" t="s">
        <v>35</v>
      </c>
      <c r="C5" s="33" t="s">
        <v>36</v>
      </c>
      <c r="D5" s="33" t="s">
        <v>37</v>
      </c>
      <c r="E5" s="42" t="s">
        <v>38</v>
      </c>
      <c r="F5" s="43">
        <v>20</v>
      </c>
      <c r="G5" s="44">
        <v>82000000</v>
      </c>
      <c r="H5" s="45">
        <f>+G5</f>
        <v>82000000</v>
      </c>
      <c r="I5" s="88">
        <f>SUM(G5:G9)</f>
        <v>5372000000</v>
      </c>
    </row>
    <row r="6" spans="2:9" ht="14.25" customHeight="1">
      <c r="B6" s="86"/>
      <c r="C6" s="33" t="s">
        <v>39</v>
      </c>
      <c r="D6" s="89" t="s">
        <v>40</v>
      </c>
      <c r="E6" s="43" t="s">
        <v>38</v>
      </c>
      <c r="F6" s="43">
        <v>20</v>
      </c>
      <c r="G6" s="46">
        <v>750000000</v>
      </c>
      <c r="H6" s="92">
        <f>+G6+G7+G8+G9</f>
        <v>5290000000</v>
      </c>
      <c r="I6" s="86"/>
    </row>
    <row r="7" spans="2:9" ht="14.25" customHeight="1">
      <c r="B7" s="86"/>
      <c r="C7" s="33" t="s">
        <v>41</v>
      </c>
      <c r="D7" s="90"/>
      <c r="E7" s="43" t="s">
        <v>38</v>
      </c>
      <c r="F7" s="43">
        <v>20</v>
      </c>
      <c r="G7" s="46">
        <v>140000000</v>
      </c>
      <c r="H7" s="92"/>
      <c r="I7" s="86"/>
    </row>
    <row r="8" spans="2:9" ht="14.25" customHeight="1">
      <c r="B8" s="86"/>
      <c r="C8" s="33" t="s">
        <v>42</v>
      </c>
      <c r="D8" s="90"/>
      <c r="E8" s="43" t="s">
        <v>38</v>
      </c>
      <c r="F8" s="43">
        <v>20</v>
      </c>
      <c r="G8" s="46">
        <v>400000000</v>
      </c>
      <c r="H8" s="92"/>
      <c r="I8" s="86"/>
    </row>
    <row r="9" spans="2:9" ht="14.25" customHeight="1">
      <c r="B9" s="87"/>
      <c r="C9" s="33" t="s">
        <v>43</v>
      </c>
      <c r="D9" s="91"/>
      <c r="E9" s="43" t="s">
        <v>38</v>
      </c>
      <c r="F9" s="43">
        <v>20</v>
      </c>
      <c r="G9" s="62">
        <v>4000000000</v>
      </c>
      <c r="H9" s="92"/>
      <c r="I9" s="87"/>
    </row>
    <row r="10" spans="2:9" ht="24" customHeight="1">
      <c r="B10" s="85" t="s">
        <v>44</v>
      </c>
      <c r="C10" s="89" t="s">
        <v>45</v>
      </c>
      <c r="D10" s="33" t="s">
        <v>37</v>
      </c>
      <c r="E10" s="43" t="s">
        <v>38</v>
      </c>
      <c r="F10" s="43">
        <v>21</v>
      </c>
      <c r="G10" s="44">
        <v>57000000</v>
      </c>
      <c r="H10" s="45">
        <f>+G10</f>
        <v>57000000</v>
      </c>
      <c r="I10" s="88">
        <f>SUM(G10:G12)</f>
        <v>452000000</v>
      </c>
    </row>
    <row r="11" spans="2:9" ht="24" customHeight="1">
      <c r="B11" s="86"/>
      <c r="C11" s="86"/>
      <c r="D11" s="33" t="s">
        <v>37</v>
      </c>
      <c r="E11" s="43" t="s">
        <v>38</v>
      </c>
      <c r="F11" s="43">
        <v>20</v>
      </c>
      <c r="G11" s="44">
        <v>80000000</v>
      </c>
      <c r="H11" s="45">
        <f>+G11</f>
        <v>80000000</v>
      </c>
      <c r="I11" s="93"/>
    </row>
    <row r="12" spans="2:9" ht="51" customHeight="1">
      <c r="B12" s="87"/>
      <c r="C12" s="87"/>
      <c r="D12" s="33" t="s">
        <v>46</v>
      </c>
      <c r="E12" s="43" t="s">
        <v>38</v>
      </c>
      <c r="F12" s="43">
        <v>20</v>
      </c>
      <c r="G12" s="44">
        <v>315000000</v>
      </c>
      <c r="H12" s="45">
        <f t="shared" ref="H12:H16" si="0">+G12</f>
        <v>315000000</v>
      </c>
      <c r="I12" s="94"/>
    </row>
    <row r="13" spans="2:9" ht="14.25" customHeight="1">
      <c r="B13" s="32" t="s">
        <v>47</v>
      </c>
      <c r="C13" s="33" t="s">
        <v>48</v>
      </c>
      <c r="D13" s="33" t="s">
        <v>49</v>
      </c>
      <c r="E13" s="43" t="s">
        <v>38</v>
      </c>
      <c r="F13" s="43">
        <v>21</v>
      </c>
      <c r="G13" s="46">
        <v>270000000</v>
      </c>
      <c r="H13" s="47">
        <f t="shared" si="0"/>
        <v>270000000</v>
      </c>
      <c r="I13" s="48">
        <f t="shared" ref="I13:I14" si="1">SUM(G13)</f>
        <v>270000000</v>
      </c>
    </row>
    <row r="14" spans="2:9" ht="14.25" customHeight="1">
      <c r="B14" s="35" t="s">
        <v>50</v>
      </c>
      <c r="C14" s="36" t="s">
        <v>51</v>
      </c>
      <c r="D14" s="36" t="s">
        <v>52</v>
      </c>
      <c r="E14" s="42" t="s">
        <v>53</v>
      </c>
      <c r="F14" s="42">
        <v>11</v>
      </c>
      <c r="G14" s="49">
        <v>668780994</v>
      </c>
      <c r="H14" s="47">
        <f t="shared" si="0"/>
        <v>668780994</v>
      </c>
      <c r="I14" s="50">
        <f t="shared" si="1"/>
        <v>668780994</v>
      </c>
    </row>
    <row r="15" spans="2:9" ht="14.25" customHeight="1">
      <c r="B15" s="78" t="s">
        <v>54</v>
      </c>
      <c r="C15" s="34" t="s">
        <v>55</v>
      </c>
      <c r="D15" s="34" t="s">
        <v>21</v>
      </c>
      <c r="E15" s="51" t="s">
        <v>38</v>
      </c>
      <c r="F15" s="51">
        <v>20</v>
      </c>
      <c r="G15" s="45">
        <v>76000000</v>
      </c>
      <c r="H15" s="45">
        <f t="shared" si="0"/>
        <v>76000000</v>
      </c>
      <c r="I15" s="52">
        <f>SUM(G15:G16)</f>
        <v>101000000</v>
      </c>
    </row>
    <row r="16" spans="2:9" ht="14.25" customHeight="1">
      <c r="B16" s="79"/>
      <c r="C16" s="34" t="s">
        <v>56</v>
      </c>
      <c r="D16" s="34" t="s">
        <v>57</v>
      </c>
      <c r="E16" s="51" t="s">
        <v>38</v>
      </c>
      <c r="F16" s="51">
        <v>21</v>
      </c>
      <c r="G16" s="53">
        <v>25000000</v>
      </c>
      <c r="H16" s="45">
        <f t="shared" si="0"/>
        <v>25000000</v>
      </c>
      <c r="I16" s="52">
        <f>+H16</f>
        <v>25000000</v>
      </c>
    </row>
    <row r="17" spans="2:9" ht="14.25" customHeight="1">
      <c r="B17" s="80" t="s">
        <v>5</v>
      </c>
      <c r="C17" s="81"/>
      <c r="D17" s="82"/>
      <c r="E17" s="57"/>
      <c r="F17" s="57"/>
      <c r="G17" s="58">
        <f>SUM(G5:G14)</f>
        <v>6762780994</v>
      </c>
      <c r="H17" s="58"/>
      <c r="I17" s="58">
        <f>SUM(I5:I14)</f>
        <v>6762780994</v>
      </c>
    </row>
    <row r="18" spans="2:9" ht="14.25" customHeight="1">
      <c r="G18" s="29"/>
      <c r="H18" s="29"/>
      <c r="I18" s="30"/>
    </row>
    <row r="19" spans="2:9" ht="14.25" customHeight="1">
      <c r="D19" s="83" t="s">
        <v>58</v>
      </c>
      <c r="E19" s="83"/>
      <c r="G19" s="29"/>
      <c r="H19" s="29"/>
      <c r="I19" s="30"/>
    </row>
    <row r="20" spans="2:9" ht="14.25" customHeight="1">
      <c r="D20" s="37" t="s">
        <v>23</v>
      </c>
      <c r="E20" s="38">
        <f>G14</f>
        <v>668780994</v>
      </c>
      <c r="G20" s="29"/>
      <c r="H20" s="29"/>
      <c r="I20" s="30"/>
    </row>
    <row r="21" spans="2:9" ht="14.25" customHeight="1">
      <c r="D21" s="54" t="s">
        <v>59</v>
      </c>
      <c r="E21" s="55">
        <f>SUM(E20)</f>
        <v>668780994</v>
      </c>
      <c r="G21" s="29"/>
      <c r="H21" s="29"/>
      <c r="I21" s="30"/>
    </row>
    <row r="22" spans="2:9" ht="14.25" customHeight="1">
      <c r="D22" s="39"/>
      <c r="E22" s="40"/>
      <c r="G22" s="29"/>
      <c r="H22" s="29"/>
      <c r="I22" s="30"/>
    </row>
    <row r="23" spans="2:9" ht="14.25" customHeight="1">
      <c r="D23" s="37" t="s">
        <v>15</v>
      </c>
      <c r="E23" s="41">
        <f>SUM(G5:G9,G11,G12,G15)</f>
        <v>5843000000</v>
      </c>
      <c r="G23" s="29"/>
      <c r="H23" s="29"/>
      <c r="I23" s="30"/>
    </row>
    <row r="24" spans="2:9" ht="14.25" customHeight="1">
      <c r="D24" s="54" t="s">
        <v>60</v>
      </c>
      <c r="E24" s="56">
        <f>SUM(E23)</f>
        <v>5843000000</v>
      </c>
      <c r="G24" s="29"/>
      <c r="H24" s="29"/>
      <c r="I24" s="30"/>
    </row>
    <row r="25" spans="2:9" ht="14.25" customHeight="1">
      <c r="D25" s="39"/>
      <c r="E25" s="40"/>
      <c r="G25" s="29"/>
      <c r="H25" s="29"/>
      <c r="I25" s="30"/>
    </row>
    <row r="26" spans="2:9" ht="14.25" customHeight="1">
      <c r="D26" s="37" t="s">
        <v>16</v>
      </c>
      <c r="E26" s="38">
        <f>SUM(G10,G13,G16)</f>
        <v>352000000</v>
      </c>
      <c r="G26" s="29"/>
      <c r="H26" s="29"/>
      <c r="I26" s="30"/>
    </row>
    <row r="27" spans="2:9" ht="14.25" customHeight="1">
      <c r="D27" s="61" t="s">
        <v>18</v>
      </c>
      <c r="E27" s="38">
        <v>434901536</v>
      </c>
      <c r="G27" s="29"/>
      <c r="H27" s="29"/>
      <c r="I27" s="30"/>
    </row>
    <row r="28" spans="2:9" ht="14.25" customHeight="1">
      <c r="D28" s="54" t="s">
        <v>17</v>
      </c>
      <c r="E28" s="55">
        <f>SUM(E26:E27)</f>
        <v>786901536</v>
      </c>
      <c r="G28" s="29"/>
      <c r="H28" s="29"/>
      <c r="I28" s="30"/>
    </row>
    <row r="29" spans="2:9" ht="14.25" customHeight="1">
      <c r="D29" s="54" t="s">
        <v>26</v>
      </c>
      <c r="E29" s="55">
        <f>SUM(E21,E24,E28)</f>
        <v>7298682530</v>
      </c>
      <c r="G29" s="29"/>
      <c r="H29" s="29"/>
      <c r="I29" s="30"/>
    </row>
    <row r="30" spans="2:9" ht="14.25" customHeight="1">
      <c r="G30" s="29"/>
      <c r="H30" s="29"/>
      <c r="I30" s="30"/>
    </row>
    <row r="31" spans="2:9" ht="14.25" customHeight="1">
      <c r="G31" s="29"/>
      <c r="H31" s="29"/>
      <c r="I31" s="30"/>
    </row>
    <row r="32" spans="2:9" ht="14.25" customHeight="1">
      <c r="E32" s="26"/>
      <c r="G32" s="29"/>
      <c r="H32" s="29"/>
      <c r="I32" s="30"/>
    </row>
    <row r="33" spans="7:9" ht="14.25" customHeight="1">
      <c r="G33" s="29"/>
      <c r="H33" s="29"/>
      <c r="I33" s="30"/>
    </row>
    <row r="34" spans="7:9" ht="14.25" customHeight="1">
      <c r="G34" s="29"/>
      <c r="H34" s="29"/>
      <c r="I34" s="30"/>
    </row>
    <row r="35" spans="7:9" ht="14.25" customHeight="1">
      <c r="G35" s="29"/>
      <c r="H35" s="29"/>
      <c r="I35" s="30"/>
    </row>
    <row r="36" spans="7:9" ht="14.25" customHeight="1">
      <c r="G36" s="29"/>
      <c r="H36" s="29"/>
      <c r="I36" s="30"/>
    </row>
    <row r="37" spans="7:9" ht="14.25" customHeight="1">
      <c r="G37" s="29"/>
      <c r="H37" s="29"/>
      <c r="I37" s="30"/>
    </row>
    <row r="38" spans="7:9" ht="14.25" customHeight="1">
      <c r="G38" s="29"/>
      <c r="H38" s="29"/>
      <c r="I38" s="30"/>
    </row>
    <row r="39" spans="7:9" ht="14.25" customHeight="1">
      <c r="G39" s="29"/>
      <c r="H39" s="29"/>
      <c r="I39" s="30"/>
    </row>
    <row r="40" spans="7:9" ht="14.25" customHeight="1">
      <c r="G40" s="29"/>
      <c r="H40" s="29"/>
      <c r="I40" s="30"/>
    </row>
    <row r="41" spans="7:9" ht="14.25" customHeight="1">
      <c r="G41" s="29"/>
      <c r="H41" s="29"/>
      <c r="I41" s="30"/>
    </row>
    <row r="42" spans="7:9" ht="14.25" customHeight="1">
      <c r="G42" s="29"/>
      <c r="H42" s="29"/>
      <c r="I42" s="30"/>
    </row>
    <row r="43" spans="7:9" ht="14.25" customHeight="1">
      <c r="G43" s="29"/>
      <c r="H43" s="29"/>
      <c r="I43" s="30"/>
    </row>
    <row r="44" spans="7:9" ht="14.25" customHeight="1">
      <c r="G44" s="29"/>
      <c r="H44" s="29"/>
      <c r="I44" s="30"/>
    </row>
    <row r="45" spans="7:9" ht="14.25" customHeight="1">
      <c r="G45" s="29"/>
      <c r="H45" s="29"/>
      <c r="I45" s="30"/>
    </row>
    <row r="46" spans="7:9" ht="14.25" customHeight="1">
      <c r="G46" s="29"/>
      <c r="H46" s="29"/>
      <c r="I46" s="30"/>
    </row>
    <row r="47" spans="7:9" ht="14.25" customHeight="1">
      <c r="G47" s="29"/>
      <c r="H47" s="29"/>
      <c r="I47" s="30"/>
    </row>
    <row r="48" spans="7:9" ht="14.25" customHeight="1">
      <c r="G48" s="29"/>
      <c r="H48" s="29"/>
      <c r="I48" s="30"/>
    </row>
    <row r="49" spans="7:9" ht="14.25" customHeight="1">
      <c r="G49" s="29"/>
      <c r="H49" s="29"/>
      <c r="I49" s="30"/>
    </row>
    <row r="50" spans="7:9" ht="14.25" customHeight="1">
      <c r="G50" s="29"/>
      <c r="H50" s="29"/>
      <c r="I50" s="30"/>
    </row>
    <row r="51" spans="7:9" ht="14.25" customHeight="1">
      <c r="G51" s="29"/>
      <c r="H51" s="29"/>
      <c r="I51" s="30"/>
    </row>
    <row r="52" spans="7:9" ht="14.25" customHeight="1">
      <c r="G52" s="29"/>
      <c r="H52" s="29"/>
      <c r="I52" s="30"/>
    </row>
    <row r="53" spans="7:9" ht="14.25" customHeight="1">
      <c r="G53" s="29"/>
      <c r="H53" s="29"/>
      <c r="I53" s="30"/>
    </row>
    <row r="54" spans="7:9" ht="14.25" customHeight="1">
      <c r="G54" s="29"/>
      <c r="H54" s="29"/>
      <c r="I54" s="30"/>
    </row>
    <row r="55" spans="7:9" ht="14.25" customHeight="1">
      <c r="G55" s="29"/>
      <c r="H55" s="29"/>
      <c r="I55" s="30"/>
    </row>
    <row r="56" spans="7:9" ht="14.25" customHeight="1">
      <c r="G56" s="29"/>
      <c r="H56" s="29"/>
      <c r="I56" s="30"/>
    </row>
    <row r="57" spans="7:9" ht="14.25" customHeight="1">
      <c r="G57" s="29"/>
      <c r="H57" s="29"/>
      <c r="I57" s="30"/>
    </row>
    <row r="58" spans="7:9" ht="14.25" customHeight="1">
      <c r="G58" s="29"/>
      <c r="H58" s="29"/>
      <c r="I58" s="30"/>
    </row>
    <row r="59" spans="7:9" ht="14.25" customHeight="1">
      <c r="G59" s="29"/>
      <c r="H59" s="29"/>
      <c r="I59" s="30"/>
    </row>
    <row r="60" spans="7:9" ht="14.25" customHeight="1">
      <c r="G60" s="29"/>
      <c r="H60" s="29"/>
      <c r="I60" s="30"/>
    </row>
    <row r="61" spans="7:9" ht="14.25" customHeight="1">
      <c r="G61" s="29"/>
      <c r="H61" s="29"/>
      <c r="I61" s="30"/>
    </row>
    <row r="62" spans="7:9" ht="14.25" customHeight="1">
      <c r="G62" s="29"/>
      <c r="H62" s="29"/>
      <c r="I62" s="30"/>
    </row>
    <row r="63" spans="7:9" ht="14.25" customHeight="1">
      <c r="G63" s="29"/>
      <c r="H63" s="29"/>
      <c r="I63" s="30"/>
    </row>
    <row r="64" spans="7:9" ht="14.25" customHeight="1">
      <c r="G64" s="29"/>
      <c r="H64" s="29"/>
      <c r="I64" s="30"/>
    </row>
    <row r="65" spans="7:9" ht="14.25" customHeight="1">
      <c r="G65" s="29"/>
      <c r="H65" s="29"/>
      <c r="I65" s="30"/>
    </row>
    <row r="66" spans="7:9" ht="14.25" customHeight="1">
      <c r="G66" s="29"/>
      <c r="H66" s="29"/>
      <c r="I66" s="30"/>
    </row>
    <row r="67" spans="7:9" ht="14.25" customHeight="1">
      <c r="G67" s="29"/>
      <c r="H67" s="29"/>
      <c r="I67" s="30"/>
    </row>
    <row r="68" spans="7:9" ht="14.25" customHeight="1">
      <c r="G68" s="29"/>
      <c r="H68" s="29"/>
      <c r="I68" s="30"/>
    </row>
    <row r="69" spans="7:9" ht="14.25" customHeight="1">
      <c r="G69" s="29"/>
      <c r="H69" s="29"/>
      <c r="I69" s="30"/>
    </row>
    <row r="70" spans="7:9" ht="14.25" customHeight="1">
      <c r="G70" s="29"/>
      <c r="H70" s="29"/>
      <c r="I70" s="30"/>
    </row>
    <row r="71" spans="7:9" ht="14.25" customHeight="1">
      <c r="G71" s="29"/>
      <c r="H71" s="29"/>
      <c r="I71" s="30"/>
    </row>
    <row r="72" spans="7:9" ht="14.25" customHeight="1">
      <c r="G72" s="29"/>
      <c r="H72" s="29"/>
      <c r="I72" s="30"/>
    </row>
    <row r="73" spans="7:9" ht="14.25" customHeight="1">
      <c r="G73" s="29"/>
      <c r="H73" s="29"/>
      <c r="I73" s="30"/>
    </row>
    <row r="74" spans="7:9" ht="14.25" customHeight="1">
      <c r="G74" s="29"/>
      <c r="H74" s="29"/>
      <c r="I74" s="30"/>
    </row>
    <row r="75" spans="7:9" ht="14.25" customHeight="1">
      <c r="G75" s="29"/>
      <c r="H75" s="29"/>
      <c r="I75" s="30"/>
    </row>
    <row r="76" spans="7:9" ht="14.25" customHeight="1">
      <c r="G76" s="29"/>
      <c r="H76" s="29"/>
      <c r="I76" s="30"/>
    </row>
    <row r="77" spans="7:9" ht="14.25" customHeight="1">
      <c r="G77" s="29"/>
      <c r="H77" s="29"/>
      <c r="I77" s="30"/>
    </row>
    <row r="78" spans="7:9" ht="14.25" customHeight="1">
      <c r="G78" s="29"/>
      <c r="H78" s="29"/>
      <c r="I78" s="30"/>
    </row>
    <row r="79" spans="7:9" ht="14.25" customHeight="1">
      <c r="G79" s="29"/>
      <c r="H79" s="29"/>
      <c r="I79" s="30"/>
    </row>
    <row r="80" spans="7:9" ht="14.25" customHeight="1">
      <c r="G80" s="29"/>
      <c r="H80" s="29"/>
      <c r="I80" s="30"/>
    </row>
    <row r="81" spans="7:9" ht="14.25" customHeight="1">
      <c r="G81" s="29"/>
      <c r="H81" s="29"/>
      <c r="I81" s="30"/>
    </row>
    <row r="82" spans="7:9" ht="14.25" customHeight="1">
      <c r="G82" s="29"/>
      <c r="H82" s="29"/>
      <c r="I82" s="30"/>
    </row>
    <row r="83" spans="7:9" ht="14.25" customHeight="1">
      <c r="G83" s="29"/>
      <c r="H83" s="29"/>
      <c r="I83" s="30"/>
    </row>
    <row r="84" spans="7:9" ht="14.25" customHeight="1">
      <c r="G84" s="29"/>
      <c r="H84" s="29"/>
      <c r="I84" s="30"/>
    </row>
    <row r="85" spans="7:9" ht="14.25" customHeight="1">
      <c r="G85" s="29"/>
      <c r="H85" s="29"/>
      <c r="I85" s="30"/>
    </row>
    <row r="86" spans="7:9" ht="14.25" customHeight="1">
      <c r="G86" s="29"/>
      <c r="H86" s="29"/>
      <c r="I86" s="30"/>
    </row>
    <row r="87" spans="7:9" ht="14.25" customHeight="1">
      <c r="G87" s="29"/>
      <c r="H87" s="29"/>
      <c r="I87" s="30"/>
    </row>
    <row r="88" spans="7:9" ht="14.25" customHeight="1">
      <c r="G88" s="29"/>
      <c r="H88" s="29"/>
      <c r="I88" s="30"/>
    </row>
    <row r="89" spans="7:9" ht="14.25" customHeight="1">
      <c r="G89" s="29"/>
      <c r="H89" s="29"/>
      <c r="I89" s="30"/>
    </row>
    <row r="90" spans="7:9" ht="14.25" customHeight="1">
      <c r="G90" s="29"/>
      <c r="H90" s="29"/>
      <c r="I90" s="30"/>
    </row>
    <row r="91" spans="7:9" ht="14.25" customHeight="1">
      <c r="G91" s="29"/>
      <c r="H91" s="29"/>
      <c r="I91" s="30"/>
    </row>
    <row r="92" spans="7:9" ht="14.25" customHeight="1">
      <c r="G92" s="29"/>
      <c r="H92" s="29"/>
      <c r="I92" s="30"/>
    </row>
    <row r="93" spans="7:9" ht="14.25" customHeight="1">
      <c r="G93" s="29"/>
      <c r="H93" s="29"/>
      <c r="I93" s="30"/>
    </row>
    <row r="94" spans="7:9" ht="14.25" customHeight="1">
      <c r="G94" s="29"/>
      <c r="H94" s="29"/>
      <c r="I94" s="30"/>
    </row>
    <row r="95" spans="7:9" ht="14.25" customHeight="1">
      <c r="G95" s="29"/>
      <c r="H95" s="29"/>
      <c r="I95" s="30"/>
    </row>
    <row r="96" spans="7:9" ht="14.25" customHeight="1">
      <c r="G96" s="29"/>
      <c r="H96" s="29"/>
      <c r="I96" s="30"/>
    </row>
    <row r="97" spans="7:9" ht="14.25" customHeight="1">
      <c r="G97" s="29"/>
      <c r="H97" s="29"/>
      <c r="I97" s="30"/>
    </row>
    <row r="98" spans="7:9" ht="14.25" customHeight="1">
      <c r="G98" s="29"/>
      <c r="H98" s="29"/>
      <c r="I98" s="30"/>
    </row>
    <row r="99" spans="7:9" ht="14.25" customHeight="1">
      <c r="G99" s="29"/>
      <c r="H99" s="29"/>
      <c r="I99" s="30"/>
    </row>
    <row r="100" spans="7:9" ht="14.25" customHeight="1">
      <c r="G100" s="29"/>
      <c r="H100" s="29"/>
      <c r="I100" s="30"/>
    </row>
    <row r="101" spans="7:9" ht="14.25" customHeight="1">
      <c r="G101" s="29"/>
      <c r="H101" s="29"/>
      <c r="I101" s="30"/>
    </row>
    <row r="102" spans="7:9" ht="14.25" customHeight="1">
      <c r="G102" s="29"/>
      <c r="H102" s="29"/>
      <c r="I102" s="30"/>
    </row>
    <row r="103" spans="7:9" ht="14.25" customHeight="1">
      <c r="G103" s="29"/>
      <c r="H103" s="29"/>
      <c r="I103" s="30"/>
    </row>
    <row r="104" spans="7:9" ht="14.25" customHeight="1">
      <c r="G104" s="29"/>
      <c r="H104" s="29"/>
      <c r="I104" s="30"/>
    </row>
    <row r="105" spans="7:9" ht="14.25" customHeight="1">
      <c r="G105" s="29"/>
      <c r="H105" s="29"/>
      <c r="I105" s="30"/>
    </row>
    <row r="106" spans="7:9" ht="14.25" customHeight="1">
      <c r="G106" s="29"/>
      <c r="H106" s="29"/>
      <c r="I106" s="30"/>
    </row>
    <row r="107" spans="7:9" ht="14.25" customHeight="1">
      <c r="G107" s="29"/>
      <c r="H107" s="29"/>
      <c r="I107" s="30"/>
    </row>
    <row r="108" spans="7:9" ht="14.25" customHeight="1">
      <c r="G108" s="29"/>
      <c r="H108" s="29"/>
      <c r="I108" s="30"/>
    </row>
    <row r="109" spans="7:9" ht="14.25" customHeight="1">
      <c r="G109" s="29"/>
      <c r="H109" s="29"/>
      <c r="I109" s="30"/>
    </row>
    <row r="110" spans="7:9" ht="14.25" customHeight="1">
      <c r="G110" s="29"/>
      <c r="H110" s="29"/>
      <c r="I110" s="30"/>
    </row>
    <row r="111" spans="7:9" ht="14.25" customHeight="1">
      <c r="G111" s="29"/>
      <c r="H111" s="29"/>
      <c r="I111" s="30"/>
    </row>
    <row r="112" spans="7:9" ht="14.25" customHeight="1">
      <c r="G112" s="29"/>
      <c r="H112" s="29"/>
      <c r="I112" s="30"/>
    </row>
    <row r="113" spans="7:9" ht="14.25" customHeight="1">
      <c r="G113" s="29"/>
      <c r="H113" s="29"/>
      <c r="I113" s="30"/>
    </row>
    <row r="114" spans="7:9" ht="14.25" customHeight="1">
      <c r="G114" s="29"/>
      <c r="H114" s="29"/>
      <c r="I114" s="30"/>
    </row>
    <row r="115" spans="7:9" ht="14.25" customHeight="1">
      <c r="G115" s="29"/>
      <c r="H115" s="29"/>
      <c r="I115" s="30"/>
    </row>
    <row r="116" spans="7:9" ht="14.25" customHeight="1">
      <c r="G116" s="29"/>
      <c r="H116" s="29"/>
      <c r="I116" s="30"/>
    </row>
    <row r="117" spans="7:9" ht="14.25" customHeight="1">
      <c r="G117" s="29"/>
      <c r="H117" s="29"/>
      <c r="I117" s="30"/>
    </row>
    <row r="118" spans="7:9" ht="14.25" customHeight="1">
      <c r="G118" s="29"/>
      <c r="H118" s="29"/>
      <c r="I118" s="30"/>
    </row>
    <row r="119" spans="7:9" ht="14.25" customHeight="1">
      <c r="G119" s="29"/>
      <c r="H119" s="29"/>
      <c r="I119" s="30"/>
    </row>
    <row r="120" spans="7:9" ht="14.25" customHeight="1">
      <c r="G120" s="29"/>
      <c r="H120" s="29"/>
      <c r="I120" s="30"/>
    </row>
    <row r="121" spans="7:9" ht="14.25" customHeight="1">
      <c r="G121" s="29"/>
      <c r="H121" s="29"/>
      <c r="I121" s="30"/>
    </row>
    <row r="122" spans="7:9" ht="14.25" customHeight="1">
      <c r="G122" s="29"/>
      <c r="H122" s="29"/>
      <c r="I122" s="30"/>
    </row>
    <row r="123" spans="7:9" ht="14.25" customHeight="1">
      <c r="G123" s="29"/>
      <c r="H123" s="29"/>
      <c r="I123" s="30"/>
    </row>
    <row r="124" spans="7:9" ht="14.25" customHeight="1">
      <c r="G124" s="29"/>
      <c r="H124" s="29"/>
      <c r="I124" s="30"/>
    </row>
    <row r="125" spans="7:9" ht="14.25" customHeight="1">
      <c r="G125" s="29"/>
      <c r="H125" s="29"/>
      <c r="I125" s="30"/>
    </row>
    <row r="126" spans="7:9" ht="14.25" customHeight="1">
      <c r="G126" s="29"/>
      <c r="H126" s="29"/>
      <c r="I126" s="30"/>
    </row>
    <row r="127" spans="7:9" ht="14.25" customHeight="1">
      <c r="G127" s="29"/>
      <c r="H127" s="29"/>
      <c r="I127" s="30"/>
    </row>
    <row r="128" spans="7:9" ht="14.25" customHeight="1">
      <c r="G128" s="29"/>
      <c r="H128" s="29"/>
      <c r="I128" s="30"/>
    </row>
    <row r="129" spans="7:9" ht="14.25" customHeight="1">
      <c r="G129" s="29"/>
      <c r="H129" s="29"/>
      <c r="I129" s="30"/>
    </row>
    <row r="130" spans="7:9" ht="14.25" customHeight="1">
      <c r="G130" s="29"/>
      <c r="H130" s="29"/>
      <c r="I130" s="30"/>
    </row>
    <row r="131" spans="7:9" ht="14.25" customHeight="1">
      <c r="G131" s="29"/>
      <c r="H131" s="29"/>
      <c r="I131" s="30"/>
    </row>
    <row r="132" spans="7:9" ht="14.25" customHeight="1">
      <c r="G132" s="29"/>
      <c r="H132" s="29"/>
      <c r="I132" s="30"/>
    </row>
    <row r="133" spans="7:9" ht="14.25" customHeight="1">
      <c r="G133" s="29"/>
      <c r="H133" s="29"/>
      <c r="I133" s="30"/>
    </row>
    <row r="134" spans="7:9" ht="14.25" customHeight="1">
      <c r="G134" s="29"/>
      <c r="H134" s="29"/>
      <c r="I134" s="30"/>
    </row>
    <row r="135" spans="7:9" ht="14.25" customHeight="1">
      <c r="G135" s="29"/>
      <c r="H135" s="29"/>
      <c r="I135" s="30"/>
    </row>
    <row r="136" spans="7:9" ht="14.25" customHeight="1">
      <c r="G136" s="29"/>
      <c r="H136" s="29"/>
      <c r="I136" s="30"/>
    </row>
    <row r="137" spans="7:9" ht="14.25" customHeight="1">
      <c r="G137" s="29"/>
      <c r="H137" s="29"/>
      <c r="I137" s="30"/>
    </row>
    <row r="138" spans="7:9" ht="14.25" customHeight="1">
      <c r="G138" s="29"/>
      <c r="H138" s="29"/>
      <c r="I138" s="30"/>
    </row>
    <row r="139" spans="7:9" ht="14.25" customHeight="1">
      <c r="G139" s="29"/>
      <c r="H139" s="29"/>
      <c r="I139" s="30"/>
    </row>
    <row r="140" spans="7:9" ht="14.25" customHeight="1">
      <c r="G140" s="29"/>
      <c r="H140" s="29"/>
      <c r="I140" s="30"/>
    </row>
    <row r="141" spans="7:9" ht="14.25" customHeight="1">
      <c r="G141" s="29"/>
      <c r="H141" s="29"/>
      <c r="I141" s="30"/>
    </row>
    <row r="142" spans="7:9" ht="14.25" customHeight="1">
      <c r="G142" s="29"/>
      <c r="H142" s="29"/>
      <c r="I142" s="30"/>
    </row>
    <row r="143" spans="7:9" ht="14.25" customHeight="1">
      <c r="G143" s="29"/>
      <c r="H143" s="29"/>
      <c r="I143" s="30"/>
    </row>
    <row r="144" spans="7:9" ht="14.25" customHeight="1">
      <c r="G144" s="29"/>
      <c r="H144" s="29"/>
      <c r="I144" s="30"/>
    </row>
    <row r="145" spans="7:9" ht="14.25" customHeight="1">
      <c r="G145" s="29"/>
      <c r="H145" s="29"/>
      <c r="I145" s="30"/>
    </row>
    <row r="146" spans="7:9" ht="14.25" customHeight="1">
      <c r="G146" s="29"/>
      <c r="H146" s="29"/>
      <c r="I146" s="30"/>
    </row>
    <row r="147" spans="7:9" ht="14.25" customHeight="1">
      <c r="G147" s="29"/>
      <c r="H147" s="29"/>
      <c r="I147" s="30"/>
    </row>
    <row r="148" spans="7:9" ht="14.25" customHeight="1">
      <c r="G148" s="29"/>
      <c r="H148" s="29"/>
      <c r="I148" s="30"/>
    </row>
    <row r="149" spans="7:9" ht="14.25" customHeight="1">
      <c r="G149" s="29"/>
      <c r="H149" s="29"/>
      <c r="I149" s="30"/>
    </row>
    <row r="150" spans="7:9" ht="14.25" customHeight="1">
      <c r="G150" s="29"/>
      <c r="H150" s="29"/>
      <c r="I150" s="30"/>
    </row>
    <row r="151" spans="7:9" ht="14.25" customHeight="1">
      <c r="G151" s="29"/>
      <c r="H151" s="29"/>
      <c r="I151" s="30"/>
    </row>
    <row r="152" spans="7:9" ht="14.25" customHeight="1">
      <c r="G152" s="29"/>
      <c r="H152" s="29"/>
      <c r="I152" s="30"/>
    </row>
    <row r="153" spans="7:9" ht="14.25" customHeight="1">
      <c r="G153" s="29"/>
      <c r="H153" s="29"/>
      <c r="I153" s="30"/>
    </row>
    <row r="154" spans="7:9" ht="14.25" customHeight="1">
      <c r="G154" s="29"/>
      <c r="H154" s="29"/>
      <c r="I154" s="30"/>
    </row>
    <row r="155" spans="7:9" ht="14.25" customHeight="1">
      <c r="G155" s="29"/>
      <c r="H155" s="29"/>
      <c r="I155" s="30"/>
    </row>
    <row r="156" spans="7:9" ht="14.25" customHeight="1">
      <c r="G156" s="29"/>
      <c r="H156" s="29"/>
      <c r="I156" s="30"/>
    </row>
    <row r="157" spans="7:9" ht="14.25" customHeight="1">
      <c r="G157" s="29"/>
      <c r="H157" s="29"/>
      <c r="I157" s="30"/>
    </row>
    <row r="158" spans="7:9" ht="14.25" customHeight="1">
      <c r="G158" s="29"/>
      <c r="H158" s="29"/>
      <c r="I158" s="30"/>
    </row>
    <row r="159" spans="7:9" ht="14.25" customHeight="1">
      <c r="G159" s="29"/>
      <c r="H159" s="29"/>
      <c r="I159" s="30"/>
    </row>
    <row r="160" spans="7:9" ht="14.25" customHeight="1">
      <c r="G160" s="29"/>
      <c r="H160" s="29"/>
      <c r="I160" s="30"/>
    </row>
    <row r="161" spans="7:9" ht="14.25" customHeight="1">
      <c r="G161" s="29"/>
      <c r="H161" s="29"/>
      <c r="I161" s="30"/>
    </row>
    <row r="162" spans="7:9" ht="14.25" customHeight="1">
      <c r="G162" s="29"/>
      <c r="H162" s="29"/>
      <c r="I162" s="30"/>
    </row>
    <row r="163" spans="7:9" ht="14.25" customHeight="1">
      <c r="G163" s="29"/>
      <c r="H163" s="29"/>
      <c r="I163" s="30"/>
    </row>
    <row r="164" spans="7:9" ht="14.25" customHeight="1">
      <c r="G164" s="29"/>
      <c r="H164" s="29"/>
      <c r="I164" s="30"/>
    </row>
    <row r="165" spans="7:9" ht="14.25" customHeight="1">
      <c r="G165" s="29"/>
      <c r="H165" s="29"/>
      <c r="I165" s="30"/>
    </row>
    <row r="166" spans="7:9" ht="14.25" customHeight="1">
      <c r="G166" s="29"/>
      <c r="H166" s="29"/>
      <c r="I166" s="30"/>
    </row>
    <row r="167" spans="7:9" ht="14.25" customHeight="1">
      <c r="G167" s="29"/>
      <c r="H167" s="29"/>
      <c r="I167" s="30"/>
    </row>
    <row r="168" spans="7:9" ht="14.25" customHeight="1">
      <c r="G168" s="29"/>
      <c r="H168" s="29"/>
      <c r="I168" s="30"/>
    </row>
    <row r="169" spans="7:9" ht="14.25" customHeight="1">
      <c r="G169" s="29"/>
      <c r="H169" s="29"/>
      <c r="I169" s="30"/>
    </row>
    <row r="170" spans="7:9" ht="14.25" customHeight="1">
      <c r="G170" s="29"/>
      <c r="H170" s="29"/>
      <c r="I170" s="30"/>
    </row>
    <row r="171" spans="7:9" ht="14.25" customHeight="1">
      <c r="G171" s="29"/>
      <c r="H171" s="29"/>
      <c r="I171" s="30"/>
    </row>
    <row r="172" spans="7:9" ht="14.25" customHeight="1">
      <c r="G172" s="29"/>
      <c r="H172" s="29"/>
      <c r="I172" s="30"/>
    </row>
    <row r="173" spans="7:9" ht="14.25" customHeight="1">
      <c r="G173" s="29"/>
      <c r="H173" s="29"/>
      <c r="I173" s="30"/>
    </row>
    <row r="174" spans="7:9" ht="14.25" customHeight="1">
      <c r="G174" s="29"/>
      <c r="H174" s="29"/>
      <c r="I174" s="30"/>
    </row>
    <row r="175" spans="7:9" ht="14.25" customHeight="1">
      <c r="G175" s="29"/>
      <c r="H175" s="29"/>
      <c r="I175" s="30"/>
    </row>
    <row r="176" spans="7:9" ht="14.25" customHeight="1">
      <c r="G176" s="29"/>
      <c r="H176" s="29"/>
      <c r="I176" s="30"/>
    </row>
    <row r="177" spans="7:9" ht="14.25" customHeight="1">
      <c r="G177" s="29"/>
      <c r="H177" s="29"/>
      <c r="I177" s="30"/>
    </row>
    <row r="178" spans="7:9" ht="14.25" customHeight="1">
      <c r="G178" s="29"/>
      <c r="H178" s="29"/>
      <c r="I178" s="30"/>
    </row>
    <row r="179" spans="7:9" ht="14.25" customHeight="1">
      <c r="G179" s="29"/>
      <c r="H179" s="29"/>
      <c r="I179" s="30"/>
    </row>
    <row r="180" spans="7:9" ht="14.25" customHeight="1">
      <c r="G180" s="29"/>
      <c r="H180" s="29"/>
      <c r="I180" s="30"/>
    </row>
    <row r="181" spans="7:9" ht="14.25" customHeight="1">
      <c r="G181" s="29"/>
      <c r="H181" s="29"/>
      <c r="I181" s="30"/>
    </row>
    <row r="182" spans="7:9" ht="14.25" customHeight="1">
      <c r="G182" s="29"/>
      <c r="H182" s="29"/>
      <c r="I182" s="30"/>
    </row>
    <row r="183" spans="7:9" ht="14.25" customHeight="1">
      <c r="G183" s="29"/>
      <c r="H183" s="29"/>
      <c r="I183" s="30"/>
    </row>
    <row r="184" spans="7:9" ht="14.25" customHeight="1">
      <c r="G184" s="29"/>
      <c r="H184" s="29"/>
      <c r="I184" s="30"/>
    </row>
    <row r="185" spans="7:9" ht="14.25" customHeight="1">
      <c r="G185" s="29"/>
      <c r="H185" s="29"/>
      <c r="I185" s="30"/>
    </row>
    <row r="186" spans="7:9" ht="14.25" customHeight="1">
      <c r="G186" s="29"/>
      <c r="H186" s="29"/>
      <c r="I186" s="30"/>
    </row>
    <row r="187" spans="7:9" ht="14.25" customHeight="1">
      <c r="G187" s="29"/>
      <c r="H187" s="29"/>
      <c r="I187" s="30"/>
    </row>
    <row r="188" spans="7:9" ht="14.25" customHeight="1">
      <c r="G188" s="29"/>
      <c r="H188" s="29"/>
      <c r="I188" s="30"/>
    </row>
    <row r="189" spans="7:9" ht="14.25" customHeight="1">
      <c r="G189" s="29"/>
      <c r="H189" s="29"/>
      <c r="I189" s="30"/>
    </row>
    <row r="190" spans="7:9" ht="14.25" customHeight="1">
      <c r="G190" s="29"/>
      <c r="H190" s="29"/>
      <c r="I190" s="30"/>
    </row>
    <row r="191" spans="7:9" ht="14.25" customHeight="1">
      <c r="G191" s="29"/>
      <c r="H191" s="29"/>
      <c r="I191" s="30"/>
    </row>
    <row r="192" spans="7:9" ht="14.25" customHeight="1">
      <c r="G192" s="29"/>
      <c r="H192" s="29"/>
      <c r="I192" s="30"/>
    </row>
    <row r="193" spans="7:9" ht="14.25" customHeight="1">
      <c r="G193" s="29"/>
      <c r="H193" s="29"/>
      <c r="I193" s="30"/>
    </row>
    <row r="194" spans="7:9" ht="14.25" customHeight="1">
      <c r="G194" s="29"/>
      <c r="H194" s="29"/>
      <c r="I194" s="30"/>
    </row>
    <row r="195" spans="7:9" ht="14.25" customHeight="1">
      <c r="G195" s="29"/>
      <c r="H195" s="29"/>
      <c r="I195" s="30"/>
    </row>
    <row r="196" spans="7:9" ht="14.25" customHeight="1">
      <c r="G196" s="29"/>
      <c r="H196" s="29"/>
      <c r="I196" s="30"/>
    </row>
    <row r="197" spans="7:9" ht="14.25" customHeight="1">
      <c r="G197" s="29"/>
      <c r="H197" s="29"/>
      <c r="I197" s="30"/>
    </row>
    <row r="198" spans="7:9" ht="14.25" customHeight="1">
      <c r="G198" s="29"/>
      <c r="H198" s="29"/>
      <c r="I198" s="30"/>
    </row>
    <row r="199" spans="7:9" ht="14.25" customHeight="1">
      <c r="G199" s="29"/>
      <c r="H199" s="29"/>
      <c r="I199" s="30"/>
    </row>
    <row r="200" spans="7:9" ht="14.25" customHeight="1">
      <c r="G200" s="29"/>
      <c r="H200" s="29"/>
      <c r="I200" s="30"/>
    </row>
    <row r="201" spans="7:9" ht="14.25" customHeight="1">
      <c r="G201" s="29"/>
      <c r="H201" s="29"/>
      <c r="I201" s="30"/>
    </row>
    <row r="202" spans="7:9" ht="14.25" customHeight="1">
      <c r="G202" s="29"/>
      <c r="H202" s="29"/>
      <c r="I202" s="30"/>
    </row>
    <row r="203" spans="7:9" ht="14.25" customHeight="1">
      <c r="G203" s="29"/>
      <c r="H203" s="29"/>
      <c r="I203" s="30"/>
    </row>
    <row r="204" spans="7:9" ht="14.25" customHeight="1">
      <c r="G204" s="29"/>
      <c r="H204" s="29"/>
      <c r="I204" s="30"/>
    </row>
    <row r="205" spans="7:9" ht="14.25" customHeight="1">
      <c r="G205" s="29"/>
      <c r="H205" s="29"/>
      <c r="I205" s="30"/>
    </row>
    <row r="206" spans="7:9" ht="14.25" customHeight="1">
      <c r="G206" s="29"/>
      <c r="H206" s="29"/>
      <c r="I206" s="30"/>
    </row>
    <row r="207" spans="7:9" ht="14.25" customHeight="1">
      <c r="G207" s="29"/>
      <c r="H207" s="29"/>
      <c r="I207" s="30"/>
    </row>
    <row r="208" spans="7:9" ht="14.25" customHeight="1">
      <c r="G208" s="29"/>
      <c r="H208" s="29"/>
      <c r="I208" s="30"/>
    </row>
    <row r="209" spans="7:9" ht="14.25" customHeight="1">
      <c r="G209" s="29"/>
      <c r="H209" s="29"/>
      <c r="I209" s="30"/>
    </row>
    <row r="210" spans="7:9" ht="14.25" customHeight="1">
      <c r="G210" s="29"/>
      <c r="H210" s="29"/>
      <c r="I210" s="30"/>
    </row>
    <row r="211" spans="7:9" ht="14.25" customHeight="1">
      <c r="G211" s="29"/>
      <c r="H211" s="29"/>
      <c r="I211" s="30"/>
    </row>
    <row r="212" spans="7:9" ht="14.25" customHeight="1">
      <c r="G212" s="29"/>
      <c r="H212" s="29"/>
      <c r="I212" s="30"/>
    </row>
    <row r="213" spans="7:9" ht="14.25" customHeight="1">
      <c r="G213" s="29"/>
      <c r="H213" s="29"/>
      <c r="I213" s="30"/>
    </row>
    <row r="214" spans="7:9" ht="14.25" customHeight="1">
      <c r="G214" s="29"/>
      <c r="H214" s="29"/>
      <c r="I214" s="30"/>
    </row>
    <row r="215" spans="7:9" ht="14.25" customHeight="1">
      <c r="G215" s="29"/>
      <c r="H215" s="29"/>
      <c r="I215" s="30"/>
    </row>
    <row r="216" spans="7:9" ht="14.25" customHeight="1">
      <c r="G216" s="29"/>
      <c r="H216" s="29"/>
      <c r="I216" s="30"/>
    </row>
    <row r="217" spans="7:9" ht="14.25" customHeight="1">
      <c r="G217" s="29"/>
      <c r="H217" s="29"/>
      <c r="I217" s="30"/>
    </row>
    <row r="218" spans="7:9" ht="14.25" customHeight="1">
      <c r="G218" s="29"/>
      <c r="H218" s="29"/>
      <c r="I218" s="30"/>
    </row>
    <row r="219" spans="7:9" ht="14.25" customHeight="1">
      <c r="G219" s="29"/>
      <c r="H219" s="29"/>
      <c r="I219" s="30"/>
    </row>
    <row r="220" spans="7:9" ht="14.25" customHeight="1">
      <c r="G220" s="29"/>
      <c r="H220" s="29"/>
      <c r="I220" s="30"/>
    </row>
    <row r="221" spans="7:9" ht="14.25" customHeight="1">
      <c r="G221" s="29"/>
      <c r="H221" s="29"/>
      <c r="I221" s="30"/>
    </row>
    <row r="222" spans="7:9" ht="14.25" customHeight="1">
      <c r="G222" s="29"/>
      <c r="H222" s="29"/>
      <c r="I222" s="30"/>
    </row>
    <row r="223" spans="7:9" ht="14.25" customHeight="1">
      <c r="G223" s="29"/>
      <c r="H223" s="29"/>
      <c r="I223" s="30"/>
    </row>
    <row r="224" spans="7:9" ht="14.25" customHeight="1">
      <c r="G224" s="29"/>
      <c r="H224" s="29"/>
      <c r="I224" s="30"/>
    </row>
    <row r="225" spans="7:9" ht="14.25" customHeight="1">
      <c r="G225" s="29"/>
      <c r="H225" s="29"/>
      <c r="I225" s="30"/>
    </row>
    <row r="226" spans="7:9" ht="14.25" customHeight="1">
      <c r="G226" s="29"/>
      <c r="H226" s="29"/>
      <c r="I226" s="30"/>
    </row>
    <row r="227" spans="7:9" ht="14.25" customHeight="1">
      <c r="G227" s="29"/>
      <c r="H227" s="29"/>
      <c r="I227" s="30"/>
    </row>
    <row r="228" spans="7:9" ht="14.25" customHeight="1">
      <c r="G228" s="29"/>
      <c r="H228" s="29"/>
      <c r="I228" s="30"/>
    </row>
    <row r="229" spans="7:9" ht="14.25" customHeight="1">
      <c r="G229" s="29"/>
      <c r="H229" s="29"/>
      <c r="I229" s="30"/>
    </row>
    <row r="230" spans="7:9" ht="14.25" customHeight="1">
      <c r="G230" s="29"/>
      <c r="H230" s="29"/>
      <c r="I230" s="30"/>
    </row>
    <row r="231" spans="7:9" ht="14.25" customHeight="1">
      <c r="G231" s="29"/>
      <c r="H231" s="29"/>
      <c r="I231" s="30"/>
    </row>
    <row r="232" spans="7:9" ht="14.25" customHeight="1">
      <c r="G232" s="29"/>
      <c r="H232" s="29"/>
      <c r="I232" s="30"/>
    </row>
    <row r="233" spans="7:9" ht="14.25" customHeight="1">
      <c r="G233" s="29"/>
      <c r="H233" s="29"/>
      <c r="I233" s="30"/>
    </row>
    <row r="234" spans="7:9" ht="14.25" customHeight="1">
      <c r="G234" s="29"/>
      <c r="H234" s="29"/>
      <c r="I234" s="30"/>
    </row>
    <row r="235" spans="7:9" ht="14.25" customHeight="1">
      <c r="G235" s="29"/>
      <c r="H235" s="29"/>
      <c r="I235" s="30"/>
    </row>
    <row r="236" spans="7:9" ht="14.25" customHeight="1">
      <c r="G236" s="29"/>
      <c r="H236" s="29"/>
      <c r="I236" s="30"/>
    </row>
    <row r="237" spans="7:9" ht="14.25" customHeight="1">
      <c r="G237" s="29"/>
      <c r="H237" s="29"/>
      <c r="I237" s="30"/>
    </row>
    <row r="238" spans="7:9" ht="14.25" customHeight="1">
      <c r="G238" s="29"/>
      <c r="H238" s="29"/>
      <c r="I238" s="30"/>
    </row>
    <row r="239" spans="7:9" ht="14.25" customHeight="1">
      <c r="G239" s="29"/>
      <c r="H239" s="29"/>
      <c r="I239" s="30"/>
    </row>
    <row r="240" spans="7:9" ht="14.25" customHeight="1">
      <c r="G240" s="29"/>
      <c r="H240" s="29"/>
      <c r="I240" s="30"/>
    </row>
    <row r="241" spans="7:9" ht="14.25" customHeight="1">
      <c r="G241" s="29"/>
      <c r="H241" s="29"/>
      <c r="I241" s="30"/>
    </row>
    <row r="242" spans="7:9" ht="14.25" customHeight="1">
      <c r="G242" s="29"/>
      <c r="H242" s="29"/>
      <c r="I242" s="30"/>
    </row>
    <row r="243" spans="7:9" ht="14.25" customHeight="1">
      <c r="G243" s="29"/>
      <c r="H243" s="29"/>
      <c r="I243" s="30"/>
    </row>
    <row r="244" spans="7:9" ht="14.25" customHeight="1">
      <c r="G244" s="29"/>
      <c r="H244" s="29"/>
      <c r="I244" s="30"/>
    </row>
    <row r="245" spans="7:9" ht="14.25" customHeight="1">
      <c r="G245" s="29"/>
      <c r="H245" s="29"/>
      <c r="I245" s="30"/>
    </row>
    <row r="246" spans="7:9" ht="14.25" customHeight="1">
      <c r="G246" s="29"/>
      <c r="H246" s="29"/>
      <c r="I246" s="30"/>
    </row>
    <row r="247" spans="7:9" ht="14.25" customHeight="1">
      <c r="G247" s="29"/>
      <c r="H247" s="29"/>
      <c r="I247" s="30"/>
    </row>
    <row r="248" spans="7:9" ht="14.25" customHeight="1">
      <c r="G248" s="29"/>
      <c r="H248" s="29"/>
      <c r="I248" s="30"/>
    </row>
    <row r="249" spans="7:9" ht="14.25" customHeight="1">
      <c r="G249" s="29"/>
      <c r="H249" s="29"/>
      <c r="I249" s="30"/>
    </row>
    <row r="250" spans="7:9" ht="14.25" customHeight="1">
      <c r="G250" s="29"/>
      <c r="H250" s="29"/>
      <c r="I250" s="30"/>
    </row>
    <row r="251" spans="7:9" ht="14.25" customHeight="1">
      <c r="G251" s="29"/>
      <c r="H251" s="29"/>
      <c r="I251" s="30"/>
    </row>
    <row r="252" spans="7:9" ht="14.25" customHeight="1">
      <c r="G252" s="29"/>
      <c r="H252" s="29"/>
      <c r="I252" s="30"/>
    </row>
    <row r="253" spans="7:9" ht="14.25" customHeight="1">
      <c r="G253" s="29"/>
      <c r="H253" s="29"/>
      <c r="I253" s="30"/>
    </row>
    <row r="254" spans="7:9" ht="14.25" customHeight="1">
      <c r="G254" s="29"/>
      <c r="H254" s="29"/>
      <c r="I254" s="30"/>
    </row>
    <row r="255" spans="7:9" ht="14.25" customHeight="1">
      <c r="G255" s="29"/>
      <c r="H255" s="29"/>
      <c r="I255" s="30"/>
    </row>
    <row r="256" spans="7:9" ht="14.25" customHeight="1">
      <c r="G256" s="29"/>
      <c r="H256" s="29"/>
      <c r="I256" s="30"/>
    </row>
    <row r="257" spans="7:9" ht="14.25" customHeight="1">
      <c r="G257" s="29"/>
      <c r="H257" s="29"/>
      <c r="I257" s="30"/>
    </row>
    <row r="258" spans="7:9" ht="14.25" customHeight="1">
      <c r="G258" s="29"/>
      <c r="H258" s="29"/>
      <c r="I258" s="30"/>
    </row>
    <row r="259" spans="7:9" ht="14.25" customHeight="1">
      <c r="G259" s="29"/>
      <c r="H259" s="29"/>
      <c r="I259" s="30"/>
    </row>
    <row r="260" spans="7:9" ht="14.25" customHeight="1">
      <c r="G260" s="29"/>
      <c r="H260" s="29"/>
      <c r="I260" s="30"/>
    </row>
    <row r="261" spans="7:9" ht="14.25" customHeight="1">
      <c r="G261" s="29"/>
      <c r="H261" s="29"/>
      <c r="I261" s="30"/>
    </row>
    <row r="262" spans="7:9" ht="14.25" customHeight="1">
      <c r="G262" s="29"/>
      <c r="H262" s="29"/>
      <c r="I262" s="30"/>
    </row>
    <row r="263" spans="7:9" ht="14.25" customHeight="1">
      <c r="G263" s="29"/>
      <c r="H263" s="29"/>
      <c r="I263" s="30"/>
    </row>
    <row r="264" spans="7:9" ht="14.25" customHeight="1">
      <c r="G264" s="29"/>
      <c r="H264" s="29"/>
      <c r="I264" s="30"/>
    </row>
    <row r="265" spans="7:9" ht="14.25" customHeight="1">
      <c r="G265" s="29"/>
      <c r="H265" s="29"/>
      <c r="I265" s="30"/>
    </row>
    <row r="266" spans="7:9" ht="14.25" customHeight="1">
      <c r="G266" s="29"/>
      <c r="H266" s="29"/>
      <c r="I266" s="30"/>
    </row>
    <row r="267" spans="7:9" ht="14.25" customHeight="1">
      <c r="G267" s="29"/>
      <c r="H267" s="29"/>
      <c r="I267" s="30"/>
    </row>
    <row r="268" spans="7:9" ht="14.25" customHeight="1">
      <c r="G268" s="29"/>
      <c r="H268" s="29"/>
      <c r="I268" s="30"/>
    </row>
    <row r="269" spans="7:9" ht="14.25" customHeight="1">
      <c r="G269" s="29"/>
      <c r="H269" s="29"/>
      <c r="I269" s="30"/>
    </row>
    <row r="270" spans="7:9" ht="14.25" customHeight="1">
      <c r="G270" s="29"/>
      <c r="H270" s="29"/>
      <c r="I270" s="30"/>
    </row>
    <row r="271" spans="7:9" ht="14.25" customHeight="1">
      <c r="G271" s="29"/>
      <c r="H271" s="29"/>
      <c r="I271" s="30"/>
    </row>
    <row r="272" spans="7:9" ht="14.25" customHeight="1">
      <c r="G272" s="29"/>
      <c r="H272" s="29"/>
      <c r="I272" s="30"/>
    </row>
    <row r="273" spans="7:9" ht="14.25" customHeight="1">
      <c r="G273" s="29"/>
      <c r="H273" s="29"/>
      <c r="I273" s="30"/>
    </row>
    <row r="274" spans="7:9" ht="14.25" customHeight="1">
      <c r="G274" s="29"/>
      <c r="H274" s="29"/>
      <c r="I274" s="30"/>
    </row>
    <row r="275" spans="7:9" ht="14.25" customHeight="1">
      <c r="G275" s="29"/>
      <c r="H275" s="29"/>
      <c r="I275" s="30"/>
    </row>
    <row r="276" spans="7:9" ht="14.25" customHeight="1">
      <c r="G276" s="29"/>
      <c r="H276" s="29"/>
      <c r="I276" s="30"/>
    </row>
    <row r="277" spans="7:9" ht="14.25" customHeight="1">
      <c r="G277" s="29"/>
      <c r="H277" s="29"/>
      <c r="I277" s="30"/>
    </row>
    <row r="278" spans="7:9" ht="14.25" customHeight="1">
      <c r="G278" s="29"/>
      <c r="H278" s="29"/>
      <c r="I278" s="30"/>
    </row>
    <row r="279" spans="7:9" ht="14.25" customHeight="1">
      <c r="G279" s="29"/>
      <c r="H279" s="29"/>
      <c r="I279" s="30"/>
    </row>
    <row r="280" spans="7:9" ht="14.25" customHeight="1">
      <c r="G280" s="29"/>
      <c r="H280" s="29"/>
      <c r="I280" s="30"/>
    </row>
    <row r="281" spans="7:9" ht="14.25" customHeight="1">
      <c r="G281" s="29"/>
      <c r="H281" s="29"/>
      <c r="I281" s="30"/>
    </row>
    <row r="282" spans="7:9" ht="14.25" customHeight="1">
      <c r="G282" s="29"/>
      <c r="H282" s="29"/>
      <c r="I282" s="30"/>
    </row>
    <row r="283" spans="7:9" ht="14.25" customHeight="1">
      <c r="G283" s="29"/>
      <c r="H283" s="29"/>
      <c r="I283" s="30"/>
    </row>
    <row r="284" spans="7:9" ht="14.25" customHeight="1">
      <c r="G284" s="29"/>
      <c r="H284" s="29"/>
      <c r="I284" s="30"/>
    </row>
    <row r="285" spans="7:9" ht="14.25" customHeight="1">
      <c r="G285" s="29"/>
      <c r="H285" s="29"/>
      <c r="I285" s="30"/>
    </row>
    <row r="286" spans="7:9" ht="14.25" customHeight="1">
      <c r="G286" s="29"/>
      <c r="H286" s="29"/>
      <c r="I286" s="30"/>
    </row>
    <row r="287" spans="7:9" ht="14.25" customHeight="1">
      <c r="G287" s="29"/>
      <c r="H287" s="29"/>
      <c r="I287" s="30"/>
    </row>
    <row r="288" spans="7:9" ht="14.25" customHeight="1">
      <c r="G288" s="29"/>
      <c r="H288" s="29"/>
      <c r="I288" s="30"/>
    </row>
    <row r="289" spans="7:9" ht="14.25" customHeight="1">
      <c r="G289" s="29"/>
      <c r="H289" s="29"/>
      <c r="I289" s="30"/>
    </row>
    <row r="290" spans="7:9" ht="14.25" customHeight="1">
      <c r="G290" s="29"/>
      <c r="H290" s="29"/>
      <c r="I290" s="30"/>
    </row>
    <row r="291" spans="7:9" ht="14.25" customHeight="1">
      <c r="G291" s="29"/>
      <c r="H291" s="29"/>
      <c r="I291" s="30"/>
    </row>
    <row r="292" spans="7:9" ht="14.25" customHeight="1">
      <c r="G292" s="29"/>
      <c r="H292" s="29"/>
      <c r="I292" s="30"/>
    </row>
    <row r="293" spans="7:9" ht="14.25" customHeight="1">
      <c r="G293" s="29"/>
      <c r="H293" s="29"/>
      <c r="I293" s="30"/>
    </row>
    <row r="294" spans="7:9" ht="14.25" customHeight="1">
      <c r="G294" s="29"/>
      <c r="H294" s="29"/>
      <c r="I294" s="30"/>
    </row>
    <row r="295" spans="7:9" ht="14.25" customHeight="1">
      <c r="G295" s="29"/>
      <c r="H295" s="29"/>
      <c r="I295" s="30"/>
    </row>
    <row r="296" spans="7:9" ht="14.25" customHeight="1">
      <c r="G296" s="29"/>
      <c r="H296" s="29"/>
      <c r="I296" s="30"/>
    </row>
    <row r="297" spans="7:9" ht="14.25" customHeight="1">
      <c r="G297" s="29"/>
      <c r="H297" s="29"/>
      <c r="I297" s="30"/>
    </row>
    <row r="298" spans="7:9" ht="14.25" customHeight="1">
      <c r="G298" s="29"/>
      <c r="H298" s="29"/>
      <c r="I298" s="30"/>
    </row>
    <row r="299" spans="7:9" ht="14.25" customHeight="1">
      <c r="G299" s="29"/>
      <c r="H299" s="29"/>
      <c r="I299" s="30"/>
    </row>
    <row r="300" spans="7:9" ht="14.25" customHeight="1">
      <c r="G300" s="29"/>
      <c r="H300" s="29"/>
      <c r="I300" s="30"/>
    </row>
    <row r="301" spans="7:9" ht="14.25" customHeight="1">
      <c r="G301" s="29"/>
      <c r="H301" s="29"/>
      <c r="I301" s="30"/>
    </row>
    <row r="302" spans="7:9" ht="14.25" customHeight="1">
      <c r="G302" s="29"/>
      <c r="H302" s="29"/>
      <c r="I302" s="30"/>
    </row>
    <row r="303" spans="7:9" ht="14.25" customHeight="1">
      <c r="G303" s="29"/>
      <c r="H303" s="29"/>
      <c r="I303" s="30"/>
    </row>
    <row r="304" spans="7:9" ht="14.25" customHeight="1">
      <c r="G304" s="29"/>
      <c r="H304" s="29"/>
      <c r="I304" s="30"/>
    </row>
    <row r="305" spans="7:9" ht="14.25" customHeight="1">
      <c r="G305" s="29"/>
      <c r="H305" s="29"/>
      <c r="I305" s="30"/>
    </row>
    <row r="306" spans="7:9" ht="14.25" customHeight="1">
      <c r="G306" s="29"/>
      <c r="H306" s="29"/>
      <c r="I306" s="30"/>
    </row>
    <row r="307" spans="7:9" ht="14.25" customHeight="1">
      <c r="G307" s="29"/>
      <c r="H307" s="29"/>
      <c r="I307" s="30"/>
    </row>
    <row r="308" spans="7:9" ht="14.25" customHeight="1">
      <c r="G308" s="29"/>
      <c r="H308" s="29"/>
      <c r="I308" s="30"/>
    </row>
    <row r="309" spans="7:9" ht="14.25" customHeight="1">
      <c r="G309" s="29"/>
      <c r="H309" s="29"/>
      <c r="I309" s="30"/>
    </row>
    <row r="310" spans="7:9" ht="14.25" customHeight="1">
      <c r="G310" s="29"/>
      <c r="H310" s="29"/>
      <c r="I310" s="30"/>
    </row>
    <row r="311" spans="7:9" ht="14.25" customHeight="1">
      <c r="G311" s="29"/>
      <c r="H311" s="29"/>
      <c r="I311" s="30"/>
    </row>
    <row r="312" spans="7:9" ht="14.25" customHeight="1">
      <c r="G312" s="29"/>
      <c r="H312" s="29"/>
      <c r="I312" s="30"/>
    </row>
    <row r="313" spans="7:9" ht="14.25" customHeight="1">
      <c r="G313" s="29"/>
      <c r="H313" s="29"/>
      <c r="I313" s="30"/>
    </row>
    <row r="314" spans="7:9" ht="14.25" customHeight="1">
      <c r="G314" s="29"/>
      <c r="H314" s="29"/>
      <c r="I314" s="30"/>
    </row>
    <row r="315" spans="7:9" ht="14.25" customHeight="1">
      <c r="G315" s="29"/>
      <c r="H315" s="29"/>
      <c r="I315" s="30"/>
    </row>
    <row r="316" spans="7:9" ht="14.25" customHeight="1">
      <c r="G316" s="29"/>
      <c r="H316" s="29"/>
      <c r="I316" s="30"/>
    </row>
    <row r="317" spans="7:9" ht="14.25" customHeight="1">
      <c r="G317" s="29"/>
      <c r="H317" s="29"/>
      <c r="I317" s="30"/>
    </row>
    <row r="318" spans="7:9" ht="14.25" customHeight="1">
      <c r="G318" s="29"/>
      <c r="H318" s="29"/>
      <c r="I318" s="30"/>
    </row>
    <row r="319" spans="7:9" ht="14.25" customHeight="1">
      <c r="G319" s="29"/>
      <c r="H319" s="29"/>
      <c r="I319" s="30"/>
    </row>
    <row r="320" spans="7:9" ht="14.25" customHeight="1">
      <c r="G320" s="29"/>
      <c r="H320" s="29"/>
      <c r="I320" s="30"/>
    </row>
    <row r="321" spans="7:9" ht="14.25" customHeight="1">
      <c r="G321" s="29"/>
      <c r="H321" s="29"/>
      <c r="I321" s="30"/>
    </row>
    <row r="322" spans="7:9" ht="14.25" customHeight="1">
      <c r="G322" s="29"/>
      <c r="H322" s="29"/>
      <c r="I322" s="30"/>
    </row>
    <row r="323" spans="7:9" ht="14.25" customHeight="1">
      <c r="G323" s="29"/>
      <c r="H323" s="29"/>
      <c r="I323" s="30"/>
    </row>
    <row r="324" spans="7:9" ht="14.25" customHeight="1">
      <c r="G324" s="29"/>
      <c r="H324" s="29"/>
      <c r="I324" s="30"/>
    </row>
    <row r="325" spans="7:9" ht="14.25" customHeight="1">
      <c r="G325" s="29"/>
      <c r="H325" s="29"/>
      <c r="I325" s="30"/>
    </row>
    <row r="326" spans="7:9" ht="14.25" customHeight="1">
      <c r="G326" s="29"/>
      <c r="H326" s="29"/>
      <c r="I326" s="30"/>
    </row>
    <row r="327" spans="7:9" ht="14.25" customHeight="1">
      <c r="G327" s="29"/>
      <c r="H327" s="29"/>
      <c r="I327" s="30"/>
    </row>
    <row r="328" spans="7:9" ht="14.25" customHeight="1">
      <c r="G328" s="29"/>
      <c r="H328" s="29"/>
      <c r="I328" s="30"/>
    </row>
    <row r="329" spans="7:9" ht="14.25" customHeight="1">
      <c r="G329" s="29"/>
      <c r="H329" s="29"/>
      <c r="I329" s="30"/>
    </row>
    <row r="330" spans="7:9" ht="14.25" customHeight="1">
      <c r="G330" s="29"/>
      <c r="H330" s="29"/>
      <c r="I330" s="30"/>
    </row>
    <row r="331" spans="7:9" ht="14.25" customHeight="1">
      <c r="G331" s="29"/>
      <c r="H331" s="29"/>
      <c r="I331" s="30"/>
    </row>
    <row r="332" spans="7:9" ht="14.25" customHeight="1">
      <c r="G332" s="29"/>
      <c r="H332" s="29"/>
      <c r="I332" s="30"/>
    </row>
    <row r="333" spans="7:9" ht="14.25" customHeight="1">
      <c r="G333" s="29"/>
      <c r="H333" s="29"/>
      <c r="I333" s="30"/>
    </row>
    <row r="334" spans="7:9" ht="14.25" customHeight="1">
      <c r="G334" s="29"/>
      <c r="H334" s="29"/>
      <c r="I334" s="30"/>
    </row>
    <row r="335" spans="7:9" ht="14.25" customHeight="1">
      <c r="G335" s="29"/>
      <c r="H335" s="29"/>
      <c r="I335" s="30"/>
    </row>
    <row r="336" spans="7:9" ht="14.25" customHeight="1">
      <c r="G336" s="29"/>
      <c r="H336" s="29"/>
      <c r="I336" s="30"/>
    </row>
    <row r="337" spans="7:9" ht="14.25" customHeight="1">
      <c r="G337" s="29"/>
      <c r="H337" s="29"/>
      <c r="I337" s="30"/>
    </row>
    <row r="338" spans="7:9" ht="14.25" customHeight="1">
      <c r="G338" s="29"/>
      <c r="H338" s="29"/>
      <c r="I338" s="30"/>
    </row>
    <row r="339" spans="7:9" ht="14.25" customHeight="1">
      <c r="G339" s="29"/>
      <c r="H339" s="29"/>
      <c r="I339" s="30"/>
    </row>
    <row r="340" spans="7:9" ht="14.25" customHeight="1">
      <c r="G340" s="29"/>
      <c r="H340" s="29"/>
      <c r="I340" s="30"/>
    </row>
    <row r="341" spans="7:9" ht="14.25" customHeight="1">
      <c r="G341" s="29"/>
      <c r="H341" s="29"/>
      <c r="I341" s="30"/>
    </row>
    <row r="342" spans="7:9" ht="14.25" customHeight="1">
      <c r="G342" s="29"/>
      <c r="H342" s="29"/>
      <c r="I342" s="30"/>
    </row>
    <row r="343" spans="7:9" ht="14.25" customHeight="1">
      <c r="G343" s="29"/>
      <c r="H343" s="29"/>
      <c r="I343" s="30"/>
    </row>
    <row r="344" spans="7:9" ht="14.25" customHeight="1">
      <c r="G344" s="29"/>
      <c r="H344" s="29"/>
      <c r="I344" s="30"/>
    </row>
    <row r="345" spans="7:9" ht="14.25" customHeight="1">
      <c r="G345" s="29"/>
      <c r="H345" s="29"/>
      <c r="I345" s="30"/>
    </row>
    <row r="346" spans="7:9" ht="14.25" customHeight="1">
      <c r="G346" s="29"/>
      <c r="H346" s="29"/>
      <c r="I346" s="30"/>
    </row>
    <row r="347" spans="7:9" ht="14.25" customHeight="1">
      <c r="G347" s="29"/>
      <c r="H347" s="29"/>
      <c r="I347" s="30"/>
    </row>
    <row r="348" spans="7:9" ht="14.25" customHeight="1">
      <c r="G348" s="29"/>
      <c r="H348" s="29"/>
      <c r="I348" s="30"/>
    </row>
    <row r="349" spans="7:9" ht="14.25" customHeight="1">
      <c r="G349" s="29"/>
      <c r="H349" s="29"/>
      <c r="I349" s="30"/>
    </row>
    <row r="350" spans="7:9" ht="14.25" customHeight="1">
      <c r="G350" s="29"/>
      <c r="H350" s="29"/>
      <c r="I350" s="30"/>
    </row>
    <row r="351" spans="7:9" ht="14.25" customHeight="1">
      <c r="G351" s="29"/>
      <c r="H351" s="29"/>
      <c r="I351" s="30"/>
    </row>
    <row r="352" spans="7:9" ht="14.25" customHeight="1">
      <c r="G352" s="29"/>
      <c r="H352" s="29"/>
      <c r="I352" s="30"/>
    </row>
    <row r="353" spans="7:9" ht="14.25" customHeight="1">
      <c r="G353" s="29"/>
      <c r="H353" s="29"/>
      <c r="I353" s="30"/>
    </row>
    <row r="354" spans="7:9" ht="14.25" customHeight="1">
      <c r="G354" s="29"/>
      <c r="H354" s="29"/>
      <c r="I354" s="30"/>
    </row>
    <row r="355" spans="7:9" ht="14.25" customHeight="1">
      <c r="G355" s="29"/>
      <c r="H355" s="29"/>
      <c r="I355" s="30"/>
    </row>
    <row r="356" spans="7:9" ht="14.25" customHeight="1">
      <c r="G356" s="29"/>
      <c r="H356" s="29"/>
      <c r="I356" s="30"/>
    </row>
    <row r="357" spans="7:9" ht="14.25" customHeight="1">
      <c r="G357" s="29"/>
      <c r="H357" s="29"/>
      <c r="I357" s="30"/>
    </row>
    <row r="358" spans="7:9" ht="14.25" customHeight="1">
      <c r="G358" s="29"/>
      <c r="H358" s="29"/>
      <c r="I358" s="30"/>
    </row>
    <row r="359" spans="7:9" ht="14.25" customHeight="1">
      <c r="G359" s="29"/>
      <c r="H359" s="29"/>
      <c r="I359" s="30"/>
    </row>
    <row r="360" spans="7:9" ht="14.25" customHeight="1">
      <c r="G360" s="29"/>
      <c r="H360" s="29"/>
      <c r="I360" s="30"/>
    </row>
    <row r="361" spans="7:9" ht="14.25" customHeight="1">
      <c r="G361" s="29"/>
      <c r="H361" s="29"/>
      <c r="I361" s="30"/>
    </row>
    <row r="362" spans="7:9" ht="14.25" customHeight="1">
      <c r="G362" s="29"/>
      <c r="H362" s="29"/>
      <c r="I362" s="30"/>
    </row>
    <row r="363" spans="7:9" ht="14.25" customHeight="1">
      <c r="G363" s="29"/>
      <c r="H363" s="29"/>
      <c r="I363" s="30"/>
    </row>
    <row r="364" spans="7:9" ht="14.25" customHeight="1">
      <c r="G364" s="29"/>
      <c r="H364" s="29"/>
      <c r="I364" s="30"/>
    </row>
    <row r="365" spans="7:9" ht="14.25" customHeight="1">
      <c r="G365" s="29"/>
      <c r="H365" s="29"/>
      <c r="I365" s="30"/>
    </row>
    <row r="366" spans="7:9" ht="14.25" customHeight="1">
      <c r="G366" s="29"/>
      <c r="H366" s="29"/>
      <c r="I366" s="30"/>
    </row>
    <row r="367" spans="7:9" ht="14.25" customHeight="1">
      <c r="G367" s="29"/>
      <c r="H367" s="29"/>
      <c r="I367" s="30"/>
    </row>
    <row r="368" spans="7:9" ht="14.25" customHeight="1">
      <c r="G368" s="29"/>
      <c r="H368" s="29"/>
      <c r="I368" s="30"/>
    </row>
    <row r="369" spans="7:9" ht="14.25" customHeight="1">
      <c r="G369" s="29"/>
      <c r="H369" s="29"/>
      <c r="I369" s="30"/>
    </row>
    <row r="370" spans="7:9" ht="14.25" customHeight="1">
      <c r="G370" s="29"/>
      <c r="H370" s="29"/>
      <c r="I370" s="30"/>
    </row>
    <row r="371" spans="7:9" ht="14.25" customHeight="1">
      <c r="G371" s="29"/>
      <c r="H371" s="29"/>
      <c r="I371" s="30"/>
    </row>
    <row r="372" spans="7:9" ht="14.25" customHeight="1">
      <c r="G372" s="29"/>
      <c r="H372" s="29"/>
      <c r="I372" s="30"/>
    </row>
    <row r="373" spans="7:9" ht="14.25" customHeight="1">
      <c r="G373" s="29"/>
      <c r="H373" s="29"/>
      <c r="I373" s="30"/>
    </row>
    <row r="374" spans="7:9" ht="14.25" customHeight="1">
      <c r="G374" s="29"/>
      <c r="H374" s="29"/>
      <c r="I374" s="30"/>
    </row>
    <row r="375" spans="7:9" ht="14.25" customHeight="1">
      <c r="G375" s="29"/>
      <c r="H375" s="29"/>
      <c r="I375" s="30"/>
    </row>
    <row r="376" spans="7:9" ht="14.25" customHeight="1">
      <c r="G376" s="29"/>
      <c r="H376" s="29"/>
      <c r="I376" s="30"/>
    </row>
    <row r="377" spans="7:9" ht="14.25" customHeight="1">
      <c r="G377" s="29"/>
      <c r="H377" s="29"/>
      <c r="I377" s="30"/>
    </row>
    <row r="378" spans="7:9" ht="14.25" customHeight="1">
      <c r="G378" s="29"/>
      <c r="H378" s="29"/>
      <c r="I378" s="30"/>
    </row>
    <row r="379" spans="7:9" ht="14.25" customHeight="1">
      <c r="G379" s="29"/>
      <c r="H379" s="29"/>
      <c r="I379" s="30"/>
    </row>
    <row r="380" spans="7:9" ht="14.25" customHeight="1">
      <c r="G380" s="29"/>
      <c r="H380" s="29"/>
      <c r="I380" s="30"/>
    </row>
    <row r="381" spans="7:9" ht="14.25" customHeight="1">
      <c r="G381" s="29"/>
      <c r="H381" s="29"/>
      <c r="I381" s="30"/>
    </row>
    <row r="382" spans="7:9" ht="14.25" customHeight="1">
      <c r="G382" s="29"/>
      <c r="H382" s="29"/>
      <c r="I382" s="30"/>
    </row>
    <row r="383" spans="7:9" ht="14.25" customHeight="1">
      <c r="G383" s="29"/>
      <c r="H383" s="29"/>
      <c r="I383" s="30"/>
    </row>
    <row r="384" spans="7:9" ht="14.25" customHeight="1">
      <c r="G384" s="29"/>
      <c r="H384" s="29"/>
      <c r="I384" s="30"/>
    </row>
    <row r="385" spans="7:9" ht="14.25" customHeight="1">
      <c r="G385" s="29"/>
      <c r="H385" s="29"/>
      <c r="I385" s="30"/>
    </row>
    <row r="386" spans="7:9" ht="14.25" customHeight="1">
      <c r="G386" s="29"/>
      <c r="H386" s="29"/>
      <c r="I386" s="30"/>
    </row>
    <row r="387" spans="7:9" ht="14.25" customHeight="1">
      <c r="G387" s="29"/>
      <c r="H387" s="29"/>
      <c r="I387" s="30"/>
    </row>
    <row r="388" spans="7:9" ht="14.25" customHeight="1">
      <c r="G388" s="29"/>
      <c r="H388" s="29"/>
      <c r="I388" s="30"/>
    </row>
    <row r="389" spans="7:9" ht="14.25" customHeight="1">
      <c r="G389" s="29"/>
      <c r="H389" s="29"/>
      <c r="I389" s="30"/>
    </row>
    <row r="390" spans="7:9" ht="14.25" customHeight="1">
      <c r="G390" s="29"/>
      <c r="H390" s="29"/>
      <c r="I390" s="30"/>
    </row>
    <row r="391" spans="7:9" ht="14.25" customHeight="1">
      <c r="G391" s="29"/>
      <c r="H391" s="29"/>
      <c r="I391" s="30"/>
    </row>
    <row r="392" spans="7:9" ht="14.25" customHeight="1">
      <c r="G392" s="29"/>
      <c r="H392" s="29"/>
      <c r="I392" s="30"/>
    </row>
    <row r="393" spans="7:9" ht="14.25" customHeight="1">
      <c r="G393" s="29"/>
      <c r="H393" s="29"/>
      <c r="I393" s="30"/>
    </row>
    <row r="394" spans="7:9" ht="14.25" customHeight="1">
      <c r="G394" s="29"/>
      <c r="H394" s="29"/>
      <c r="I394" s="30"/>
    </row>
    <row r="395" spans="7:9" ht="14.25" customHeight="1">
      <c r="G395" s="29"/>
      <c r="H395" s="29"/>
      <c r="I395" s="30"/>
    </row>
    <row r="396" spans="7:9" ht="14.25" customHeight="1">
      <c r="G396" s="29"/>
      <c r="H396" s="29"/>
      <c r="I396" s="30"/>
    </row>
    <row r="397" spans="7:9" ht="14.25" customHeight="1">
      <c r="G397" s="29"/>
      <c r="H397" s="29"/>
      <c r="I397" s="30"/>
    </row>
    <row r="398" spans="7:9" ht="14.25" customHeight="1">
      <c r="G398" s="29"/>
      <c r="H398" s="29"/>
      <c r="I398" s="30"/>
    </row>
    <row r="399" spans="7:9" ht="14.25" customHeight="1">
      <c r="G399" s="29"/>
      <c r="H399" s="29"/>
      <c r="I399" s="30"/>
    </row>
    <row r="400" spans="7:9" ht="14.25" customHeight="1">
      <c r="G400" s="29"/>
      <c r="H400" s="29"/>
      <c r="I400" s="30"/>
    </row>
    <row r="401" spans="7:9" ht="14.25" customHeight="1">
      <c r="G401" s="29"/>
      <c r="H401" s="29"/>
      <c r="I401" s="30"/>
    </row>
    <row r="402" spans="7:9" ht="14.25" customHeight="1">
      <c r="G402" s="29"/>
      <c r="H402" s="29"/>
      <c r="I402" s="30"/>
    </row>
    <row r="403" spans="7:9" ht="14.25" customHeight="1">
      <c r="G403" s="29"/>
      <c r="H403" s="29"/>
      <c r="I403" s="30"/>
    </row>
    <row r="404" spans="7:9" ht="14.25" customHeight="1">
      <c r="G404" s="29"/>
      <c r="H404" s="29"/>
      <c r="I404" s="30"/>
    </row>
    <row r="405" spans="7:9" ht="14.25" customHeight="1">
      <c r="G405" s="29"/>
      <c r="H405" s="29"/>
      <c r="I405" s="30"/>
    </row>
    <row r="406" spans="7:9" ht="14.25" customHeight="1">
      <c r="G406" s="29"/>
      <c r="H406" s="29"/>
      <c r="I406" s="30"/>
    </row>
    <row r="407" spans="7:9" ht="14.25" customHeight="1">
      <c r="G407" s="29"/>
      <c r="H407" s="29"/>
      <c r="I407" s="30"/>
    </row>
    <row r="408" spans="7:9" ht="14.25" customHeight="1">
      <c r="G408" s="29"/>
      <c r="H408" s="29"/>
      <c r="I408" s="30"/>
    </row>
    <row r="409" spans="7:9" ht="14.25" customHeight="1">
      <c r="G409" s="29"/>
      <c r="H409" s="29"/>
      <c r="I409" s="30"/>
    </row>
    <row r="410" spans="7:9" ht="14.25" customHeight="1">
      <c r="G410" s="29"/>
      <c r="H410" s="29"/>
      <c r="I410" s="30"/>
    </row>
    <row r="411" spans="7:9" ht="14.25" customHeight="1">
      <c r="G411" s="29"/>
      <c r="H411" s="29"/>
      <c r="I411" s="30"/>
    </row>
    <row r="412" spans="7:9" ht="14.25" customHeight="1">
      <c r="G412" s="29"/>
      <c r="H412" s="29"/>
      <c r="I412" s="30"/>
    </row>
    <row r="413" spans="7:9" ht="14.25" customHeight="1">
      <c r="G413" s="29"/>
      <c r="H413" s="29"/>
      <c r="I413" s="30"/>
    </row>
    <row r="414" spans="7:9" ht="14.25" customHeight="1">
      <c r="G414" s="29"/>
      <c r="H414" s="29"/>
      <c r="I414" s="30"/>
    </row>
    <row r="415" spans="7:9" ht="14.25" customHeight="1">
      <c r="G415" s="29"/>
      <c r="H415" s="29"/>
      <c r="I415" s="30"/>
    </row>
    <row r="416" spans="7:9" ht="14.25" customHeight="1">
      <c r="G416" s="29"/>
      <c r="H416" s="29"/>
      <c r="I416" s="30"/>
    </row>
    <row r="417" spans="7:9" ht="14.25" customHeight="1">
      <c r="G417" s="29"/>
      <c r="H417" s="29"/>
      <c r="I417" s="30"/>
    </row>
    <row r="418" spans="7:9" ht="14.25" customHeight="1">
      <c r="G418" s="29"/>
      <c r="H418" s="29"/>
      <c r="I418" s="30"/>
    </row>
    <row r="419" spans="7:9" ht="14.25" customHeight="1">
      <c r="G419" s="29"/>
      <c r="H419" s="29"/>
      <c r="I419" s="30"/>
    </row>
    <row r="420" spans="7:9" ht="14.25" customHeight="1">
      <c r="G420" s="29"/>
      <c r="H420" s="29"/>
      <c r="I420" s="30"/>
    </row>
    <row r="421" spans="7:9" ht="14.25" customHeight="1">
      <c r="G421" s="29"/>
      <c r="H421" s="29"/>
      <c r="I421" s="30"/>
    </row>
    <row r="422" spans="7:9" ht="14.25" customHeight="1">
      <c r="G422" s="29"/>
      <c r="H422" s="29"/>
      <c r="I422" s="30"/>
    </row>
    <row r="423" spans="7:9" ht="14.25" customHeight="1">
      <c r="G423" s="29"/>
      <c r="H423" s="29"/>
      <c r="I423" s="30"/>
    </row>
    <row r="424" spans="7:9" ht="14.25" customHeight="1">
      <c r="G424" s="29"/>
      <c r="H424" s="29"/>
      <c r="I424" s="30"/>
    </row>
    <row r="425" spans="7:9" ht="14.25" customHeight="1">
      <c r="G425" s="29"/>
      <c r="H425" s="29"/>
      <c r="I425" s="30"/>
    </row>
    <row r="426" spans="7:9" ht="14.25" customHeight="1">
      <c r="G426" s="29"/>
      <c r="H426" s="29"/>
      <c r="I426" s="30"/>
    </row>
    <row r="427" spans="7:9" ht="14.25" customHeight="1">
      <c r="G427" s="29"/>
      <c r="H427" s="29"/>
      <c r="I427" s="30"/>
    </row>
    <row r="428" spans="7:9" ht="14.25" customHeight="1">
      <c r="G428" s="29"/>
      <c r="H428" s="29"/>
      <c r="I428" s="30"/>
    </row>
    <row r="429" spans="7:9" ht="14.25" customHeight="1">
      <c r="G429" s="29"/>
      <c r="H429" s="29"/>
      <c r="I429" s="30"/>
    </row>
    <row r="430" spans="7:9" ht="14.25" customHeight="1">
      <c r="G430" s="29"/>
      <c r="H430" s="29"/>
      <c r="I430" s="30"/>
    </row>
    <row r="431" spans="7:9" ht="14.25" customHeight="1">
      <c r="G431" s="29"/>
      <c r="H431" s="29"/>
      <c r="I431" s="30"/>
    </row>
    <row r="432" spans="7:9" ht="14.25" customHeight="1">
      <c r="G432" s="29"/>
      <c r="H432" s="29"/>
      <c r="I432" s="30"/>
    </row>
    <row r="433" spans="7:9" ht="14.25" customHeight="1">
      <c r="G433" s="29"/>
      <c r="H433" s="29"/>
      <c r="I433" s="30"/>
    </row>
    <row r="434" spans="7:9" ht="14.25" customHeight="1">
      <c r="G434" s="29"/>
      <c r="H434" s="29"/>
      <c r="I434" s="30"/>
    </row>
    <row r="435" spans="7:9" ht="14.25" customHeight="1">
      <c r="G435" s="29"/>
      <c r="H435" s="29"/>
      <c r="I435" s="30"/>
    </row>
    <row r="436" spans="7:9" ht="14.25" customHeight="1">
      <c r="G436" s="29"/>
      <c r="H436" s="29"/>
      <c r="I436" s="30"/>
    </row>
    <row r="437" spans="7:9" ht="14.25" customHeight="1">
      <c r="G437" s="29"/>
      <c r="H437" s="29"/>
      <c r="I437" s="30"/>
    </row>
    <row r="438" spans="7:9" ht="14.25" customHeight="1">
      <c r="G438" s="29"/>
      <c r="H438" s="29"/>
      <c r="I438" s="30"/>
    </row>
    <row r="439" spans="7:9" ht="14.25" customHeight="1">
      <c r="G439" s="29"/>
      <c r="H439" s="29"/>
      <c r="I439" s="30"/>
    </row>
    <row r="440" spans="7:9" ht="14.25" customHeight="1">
      <c r="G440" s="29"/>
      <c r="H440" s="29"/>
      <c r="I440" s="30"/>
    </row>
    <row r="441" spans="7:9" ht="14.25" customHeight="1">
      <c r="G441" s="29"/>
      <c r="H441" s="29"/>
      <c r="I441" s="30"/>
    </row>
    <row r="442" spans="7:9" ht="14.25" customHeight="1">
      <c r="G442" s="29"/>
      <c r="H442" s="29"/>
      <c r="I442" s="30"/>
    </row>
    <row r="443" spans="7:9" ht="14.25" customHeight="1">
      <c r="G443" s="29"/>
      <c r="H443" s="29"/>
      <c r="I443" s="30"/>
    </row>
    <row r="444" spans="7:9" ht="14.25" customHeight="1">
      <c r="G444" s="29"/>
      <c r="H444" s="29"/>
      <c r="I444" s="30"/>
    </row>
    <row r="445" spans="7:9" ht="14.25" customHeight="1">
      <c r="G445" s="29"/>
      <c r="H445" s="29"/>
      <c r="I445" s="30"/>
    </row>
    <row r="446" spans="7:9" ht="14.25" customHeight="1">
      <c r="G446" s="29"/>
      <c r="H446" s="29"/>
      <c r="I446" s="30"/>
    </row>
    <row r="447" spans="7:9" ht="14.25" customHeight="1">
      <c r="G447" s="29"/>
      <c r="H447" s="29"/>
      <c r="I447" s="30"/>
    </row>
    <row r="448" spans="7:9" ht="14.25" customHeight="1">
      <c r="G448" s="29"/>
      <c r="H448" s="29"/>
      <c r="I448" s="30"/>
    </row>
    <row r="449" spans="7:9" ht="14.25" customHeight="1">
      <c r="G449" s="29"/>
      <c r="H449" s="29"/>
      <c r="I449" s="30"/>
    </row>
    <row r="450" spans="7:9" ht="14.25" customHeight="1">
      <c r="G450" s="29"/>
      <c r="H450" s="29"/>
      <c r="I450" s="30"/>
    </row>
    <row r="451" spans="7:9" ht="14.25" customHeight="1">
      <c r="G451" s="29"/>
      <c r="H451" s="29"/>
      <c r="I451" s="30"/>
    </row>
    <row r="452" spans="7:9" ht="14.25" customHeight="1">
      <c r="G452" s="29"/>
      <c r="H452" s="29"/>
      <c r="I452" s="30"/>
    </row>
    <row r="453" spans="7:9" ht="14.25" customHeight="1">
      <c r="G453" s="29"/>
      <c r="H453" s="29"/>
      <c r="I453" s="30"/>
    </row>
    <row r="454" spans="7:9" ht="14.25" customHeight="1">
      <c r="G454" s="29"/>
      <c r="H454" s="29"/>
      <c r="I454" s="30"/>
    </row>
    <row r="455" spans="7:9" ht="14.25" customHeight="1">
      <c r="G455" s="29"/>
      <c r="H455" s="29"/>
      <c r="I455" s="30"/>
    </row>
    <row r="456" spans="7:9" ht="14.25" customHeight="1">
      <c r="G456" s="29"/>
      <c r="H456" s="29"/>
      <c r="I456" s="30"/>
    </row>
    <row r="457" spans="7:9" ht="14.25" customHeight="1">
      <c r="G457" s="29"/>
      <c r="H457" s="29"/>
      <c r="I457" s="30"/>
    </row>
    <row r="458" spans="7:9" ht="14.25" customHeight="1">
      <c r="G458" s="29"/>
      <c r="H458" s="29"/>
      <c r="I458" s="30"/>
    </row>
    <row r="459" spans="7:9" ht="14.25" customHeight="1">
      <c r="G459" s="29"/>
      <c r="H459" s="29"/>
      <c r="I459" s="30"/>
    </row>
    <row r="460" spans="7:9" ht="14.25" customHeight="1">
      <c r="G460" s="29"/>
      <c r="H460" s="29"/>
      <c r="I460" s="30"/>
    </row>
    <row r="461" spans="7:9" ht="14.25" customHeight="1">
      <c r="G461" s="29"/>
      <c r="H461" s="29"/>
      <c r="I461" s="30"/>
    </row>
    <row r="462" spans="7:9" ht="14.25" customHeight="1">
      <c r="G462" s="29"/>
      <c r="H462" s="29"/>
      <c r="I462" s="30"/>
    </row>
    <row r="463" spans="7:9" ht="14.25" customHeight="1">
      <c r="G463" s="29"/>
      <c r="H463" s="29"/>
      <c r="I463" s="30"/>
    </row>
    <row r="464" spans="7:9" ht="14.25" customHeight="1">
      <c r="G464" s="29"/>
      <c r="H464" s="29"/>
      <c r="I464" s="30"/>
    </row>
    <row r="465" spans="7:9" ht="14.25" customHeight="1">
      <c r="G465" s="29"/>
      <c r="H465" s="29"/>
      <c r="I465" s="30"/>
    </row>
    <row r="466" spans="7:9" ht="14.25" customHeight="1">
      <c r="G466" s="29"/>
      <c r="H466" s="29"/>
      <c r="I466" s="30"/>
    </row>
    <row r="467" spans="7:9" ht="14.25" customHeight="1">
      <c r="G467" s="29"/>
      <c r="H467" s="29"/>
      <c r="I467" s="30"/>
    </row>
    <row r="468" spans="7:9" ht="14.25" customHeight="1">
      <c r="G468" s="29"/>
      <c r="H468" s="29"/>
      <c r="I468" s="30"/>
    </row>
    <row r="469" spans="7:9" ht="14.25" customHeight="1">
      <c r="G469" s="29"/>
      <c r="H469" s="29"/>
      <c r="I469" s="30"/>
    </row>
    <row r="470" spans="7:9" ht="14.25" customHeight="1">
      <c r="G470" s="29"/>
      <c r="H470" s="29"/>
      <c r="I470" s="30"/>
    </row>
    <row r="471" spans="7:9" ht="14.25" customHeight="1">
      <c r="G471" s="29"/>
      <c r="H471" s="29"/>
      <c r="I471" s="30"/>
    </row>
    <row r="472" spans="7:9" ht="14.25" customHeight="1">
      <c r="G472" s="29"/>
      <c r="H472" s="29"/>
      <c r="I472" s="30"/>
    </row>
    <row r="473" spans="7:9" ht="14.25" customHeight="1">
      <c r="G473" s="29"/>
      <c r="H473" s="29"/>
      <c r="I473" s="30"/>
    </row>
    <row r="474" spans="7:9" ht="14.25" customHeight="1">
      <c r="G474" s="29"/>
      <c r="H474" s="29"/>
      <c r="I474" s="30"/>
    </row>
    <row r="475" spans="7:9" ht="14.25" customHeight="1">
      <c r="G475" s="29"/>
      <c r="H475" s="29"/>
      <c r="I475" s="30"/>
    </row>
    <row r="476" spans="7:9" ht="14.25" customHeight="1">
      <c r="G476" s="29"/>
      <c r="H476" s="29"/>
      <c r="I476" s="30"/>
    </row>
    <row r="477" spans="7:9" ht="14.25" customHeight="1">
      <c r="G477" s="29"/>
      <c r="H477" s="29"/>
      <c r="I477" s="30"/>
    </row>
    <row r="478" spans="7:9" ht="14.25" customHeight="1">
      <c r="G478" s="29"/>
      <c r="H478" s="29"/>
      <c r="I478" s="30"/>
    </row>
    <row r="479" spans="7:9" ht="14.25" customHeight="1">
      <c r="G479" s="29"/>
      <c r="H479" s="29"/>
      <c r="I479" s="30"/>
    </row>
    <row r="480" spans="7:9" ht="14.25" customHeight="1">
      <c r="G480" s="29"/>
      <c r="H480" s="29"/>
      <c r="I480" s="30"/>
    </row>
    <row r="481" spans="7:9" ht="14.25" customHeight="1">
      <c r="G481" s="29"/>
      <c r="H481" s="29"/>
      <c r="I481" s="30"/>
    </row>
    <row r="482" spans="7:9" ht="14.25" customHeight="1">
      <c r="G482" s="29"/>
      <c r="H482" s="29"/>
      <c r="I482" s="30"/>
    </row>
    <row r="483" spans="7:9" ht="14.25" customHeight="1">
      <c r="G483" s="29"/>
      <c r="H483" s="29"/>
      <c r="I483" s="30"/>
    </row>
    <row r="484" spans="7:9" ht="14.25" customHeight="1">
      <c r="G484" s="29"/>
      <c r="H484" s="29"/>
      <c r="I484" s="30"/>
    </row>
    <row r="485" spans="7:9" ht="14.25" customHeight="1">
      <c r="G485" s="29"/>
      <c r="H485" s="29"/>
      <c r="I485" s="30"/>
    </row>
    <row r="486" spans="7:9" ht="14.25" customHeight="1">
      <c r="G486" s="29"/>
      <c r="H486" s="29"/>
      <c r="I486" s="30"/>
    </row>
    <row r="487" spans="7:9" ht="14.25" customHeight="1">
      <c r="G487" s="29"/>
      <c r="H487" s="29"/>
      <c r="I487" s="30"/>
    </row>
    <row r="488" spans="7:9" ht="14.25" customHeight="1">
      <c r="G488" s="29"/>
      <c r="H488" s="29"/>
      <c r="I488" s="30"/>
    </row>
    <row r="489" spans="7:9" ht="14.25" customHeight="1">
      <c r="G489" s="29"/>
      <c r="H489" s="29"/>
      <c r="I489" s="30"/>
    </row>
    <row r="490" spans="7:9" ht="14.25" customHeight="1">
      <c r="G490" s="29"/>
      <c r="H490" s="29"/>
      <c r="I490" s="30"/>
    </row>
    <row r="491" spans="7:9" ht="14.25" customHeight="1">
      <c r="G491" s="29"/>
      <c r="H491" s="29"/>
      <c r="I491" s="30"/>
    </row>
    <row r="492" spans="7:9" ht="14.25" customHeight="1">
      <c r="G492" s="29"/>
      <c r="H492" s="29"/>
      <c r="I492" s="30"/>
    </row>
    <row r="493" spans="7:9" ht="14.25" customHeight="1">
      <c r="G493" s="29"/>
      <c r="H493" s="29"/>
      <c r="I493" s="30"/>
    </row>
    <row r="494" spans="7:9" ht="14.25" customHeight="1">
      <c r="G494" s="29"/>
      <c r="H494" s="29"/>
      <c r="I494" s="30"/>
    </row>
    <row r="495" spans="7:9" ht="14.25" customHeight="1">
      <c r="G495" s="29"/>
      <c r="H495" s="29"/>
      <c r="I495" s="30"/>
    </row>
    <row r="496" spans="7:9" ht="14.25" customHeight="1">
      <c r="G496" s="29"/>
      <c r="H496" s="29"/>
      <c r="I496" s="30"/>
    </row>
    <row r="497" spans="7:9" ht="14.25" customHeight="1">
      <c r="G497" s="29"/>
      <c r="H497" s="29"/>
      <c r="I497" s="30"/>
    </row>
    <row r="498" spans="7:9" ht="14.25" customHeight="1">
      <c r="G498" s="29"/>
      <c r="H498" s="29"/>
      <c r="I498" s="30"/>
    </row>
    <row r="499" spans="7:9" ht="14.25" customHeight="1">
      <c r="G499" s="29"/>
      <c r="H499" s="29"/>
      <c r="I499" s="30"/>
    </row>
    <row r="500" spans="7:9" ht="14.25" customHeight="1">
      <c r="G500" s="29"/>
      <c r="H500" s="29"/>
      <c r="I500" s="30"/>
    </row>
    <row r="501" spans="7:9" ht="14.25" customHeight="1">
      <c r="G501" s="29"/>
      <c r="H501" s="29"/>
      <c r="I501" s="30"/>
    </row>
    <row r="502" spans="7:9" ht="14.25" customHeight="1">
      <c r="G502" s="29"/>
      <c r="H502" s="29"/>
      <c r="I502" s="30"/>
    </row>
    <row r="503" spans="7:9" ht="14.25" customHeight="1">
      <c r="G503" s="29"/>
      <c r="H503" s="29"/>
      <c r="I503" s="30"/>
    </row>
    <row r="504" spans="7:9" ht="14.25" customHeight="1">
      <c r="G504" s="29"/>
      <c r="H504" s="29"/>
      <c r="I504" s="30"/>
    </row>
    <row r="505" spans="7:9" ht="14.25" customHeight="1">
      <c r="G505" s="29"/>
      <c r="H505" s="29"/>
      <c r="I505" s="30"/>
    </row>
    <row r="506" spans="7:9" ht="14.25" customHeight="1">
      <c r="G506" s="29"/>
      <c r="H506" s="29"/>
      <c r="I506" s="30"/>
    </row>
    <row r="507" spans="7:9" ht="14.25" customHeight="1">
      <c r="G507" s="29"/>
      <c r="H507" s="29"/>
      <c r="I507" s="30"/>
    </row>
    <row r="508" spans="7:9" ht="14.25" customHeight="1">
      <c r="G508" s="29"/>
      <c r="H508" s="29"/>
      <c r="I508" s="30"/>
    </row>
    <row r="509" spans="7:9" ht="14.25" customHeight="1">
      <c r="G509" s="29"/>
      <c r="H509" s="29"/>
      <c r="I509" s="30"/>
    </row>
    <row r="510" spans="7:9" ht="14.25" customHeight="1">
      <c r="G510" s="29"/>
      <c r="H510" s="29"/>
      <c r="I510" s="30"/>
    </row>
    <row r="511" spans="7:9" ht="14.25" customHeight="1">
      <c r="G511" s="29"/>
      <c r="H511" s="29"/>
      <c r="I511" s="30"/>
    </row>
    <row r="512" spans="7:9" ht="14.25" customHeight="1">
      <c r="G512" s="29"/>
      <c r="H512" s="29"/>
      <c r="I512" s="30"/>
    </row>
    <row r="513" spans="7:9" ht="14.25" customHeight="1">
      <c r="G513" s="29"/>
      <c r="H513" s="29"/>
      <c r="I513" s="30"/>
    </row>
    <row r="514" spans="7:9" ht="14.25" customHeight="1">
      <c r="G514" s="29"/>
      <c r="H514" s="29"/>
      <c r="I514" s="30"/>
    </row>
    <row r="515" spans="7:9" ht="14.25" customHeight="1">
      <c r="G515" s="29"/>
      <c r="H515" s="29"/>
      <c r="I515" s="30"/>
    </row>
    <row r="516" spans="7:9" ht="14.25" customHeight="1">
      <c r="G516" s="29"/>
      <c r="H516" s="29"/>
      <c r="I516" s="30"/>
    </row>
    <row r="517" spans="7:9" ht="14.25" customHeight="1">
      <c r="G517" s="29"/>
      <c r="H517" s="29"/>
      <c r="I517" s="30"/>
    </row>
    <row r="518" spans="7:9" ht="14.25" customHeight="1">
      <c r="G518" s="29"/>
      <c r="H518" s="29"/>
      <c r="I518" s="30"/>
    </row>
    <row r="519" spans="7:9" ht="14.25" customHeight="1">
      <c r="G519" s="29"/>
      <c r="H519" s="29"/>
      <c r="I519" s="30"/>
    </row>
    <row r="520" spans="7:9" ht="14.25" customHeight="1">
      <c r="G520" s="29"/>
      <c r="H520" s="29"/>
      <c r="I520" s="30"/>
    </row>
    <row r="521" spans="7:9" ht="14.25" customHeight="1">
      <c r="G521" s="29"/>
      <c r="H521" s="29"/>
      <c r="I521" s="30"/>
    </row>
    <row r="522" spans="7:9" ht="14.25" customHeight="1">
      <c r="G522" s="29"/>
      <c r="H522" s="29"/>
      <c r="I522" s="30"/>
    </row>
    <row r="523" spans="7:9" ht="14.25" customHeight="1">
      <c r="G523" s="29"/>
      <c r="H523" s="29"/>
      <c r="I523" s="30"/>
    </row>
    <row r="524" spans="7:9" ht="14.25" customHeight="1">
      <c r="G524" s="29"/>
      <c r="H524" s="29"/>
      <c r="I524" s="30"/>
    </row>
    <row r="525" spans="7:9" ht="14.25" customHeight="1">
      <c r="G525" s="29"/>
      <c r="H525" s="29"/>
      <c r="I525" s="30"/>
    </row>
    <row r="526" spans="7:9" ht="14.25" customHeight="1">
      <c r="G526" s="29"/>
      <c r="H526" s="29"/>
      <c r="I526" s="30"/>
    </row>
    <row r="527" spans="7:9" ht="14.25" customHeight="1">
      <c r="G527" s="29"/>
      <c r="H527" s="29"/>
      <c r="I527" s="30"/>
    </row>
    <row r="528" spans="7:9" ht="14.25" customHeight="1">
      <c r="G528" s="29"/>
      <c r="H528" s="29"/>
      <c r="I528" s="30"/>
    </row>
    <row r="529" spans="7:9" ht="14.25" customHeight="1">
      <c r="G529" s="29"/>
      <c r="H529" s="29"/>
      <c r="I529" s="30"/>
    </row>
    <row r="530" spans="7:9" ht="14.25" customHeight="1">
      <c r="G530" s="29"/>
      <c r="H530" s="29"/>
      <c r="I530" s="30"/>
    </row>
    <row r="531" spans="7:9" ht="14.25" customHeight="1">
      <c r="G531" s="29"/>
      <c r="H531" s="29"/>
      <c r="I531" s="30"/>
    </row>
    <row r="532" spans="7:9" ht="14.25" customHeight="1">
      <c r="G532" s="29"/>
      <c r="H532" s="29"/>
      <c r="I532" s="30"/>
    </row>
    <row r="533" spans="7:9" ht="14.25" customHeight="1">
      <c r="G533" s="29"/>
      <c r="H533" s="29"/>
      <c r="I533" s="30"/>
    </row>
    <row r="534" spans="7:9" ht="14.25" customHeight="1">
      <c r="G534" s="29"/>
      <c r="H534" s="29"/>
      <c r="I534" s="30"/>
    </row>
    <row r="535" spans="7:9" ht="14.25" customHeight="1">
      <c r="G535" s="29"/>
      <c r="H535" s="29"/>
      <c r="I535" s="30"/>
    </row>
    <row r="536" spans="7:9" ht="14.25" customHeight="1">
      <c r="G536" s="29"/>
      <c r="H536" s="29"/>
      <c r="I536" s="30"/>
    </row>
    <row r="537" spans="7:9" ht="14.25" customHeight="1">
      <c r="G537" s="29"/>
      <c r="H537" s="29"/>
      <c r="I537" s="30"/>
    </row>
    <row r="538" spans="7:9" ht="14.25" customHeight="1">
      <c r="G538" s="29"/>
      <c r="H538" s="29"/>
      <c r="I538" s="30"/>
    </row>
    <row r="539" spans="7:9" ht="14.25" customHeight="1">
      <c r="G539" s="29"/>
      <c r="H539" s="29"/>
      <c r="I539" s="30"/>
    </row>
    <row r="540" spans="7:9" ht="14.25" customHeight="1">
      <c r="G540" s="29"/>
      <c r="H540" s="29"/>
      <c r="I540" s="30"/>
    </row>
    <row r="541" spans="7:9" ht="14.25" customHeight="1">
      <c r="G541" s="29"/>
      <c r="H541" s="29"/>
      <c r="I541" s="30"/>
    </row>
    <row r="542" spans="7:9" ht="14.25" customHeight="1">
      <c r="G542" s="29"/>
      <c r="H542" s="29"/>
      <c r="I542" s="30"/>
    </row>
    <row r="543" spans="7:9" ht="14.25" customHeight="1">
      <c r="G543" s="29"/>
      <c r="H543" s="29"/>
      <c r="I543" s="30"/>
    </row>
    <row r="544" spans="7:9" ht="14.25" customHeight="1">
      <c r="G544" s="29"/>
      <c r="H544" s="29"/>
      <c r="I544" s="30"/>
    </row>
    <row r="545" spans="7:9" ht="14.25" customHeight="1">
      <c r="G545" s="29"/>
      <c r="H545" s="29"/>
      <c r="I545" s="30"/>
    </row>
    <row r="546" spans="7:9" ht="14.25" customHeight="1">
      <c r="G546" s="29"/>
      <c r="H546" s="29"/>
      <c r="I546" s="30"/>
    </row>
    <row r="547" spans="7:9" ht="14.25" customHeight="1">
      <c r="G547" s="29"/>
      <c r="H547" s="29"/>
      <c r="I547" s="30"/>
    </row>
    <row r="548" spans="7:9" ht="14.25" customHeight="1">
      <c r="G548" s="29"/>
      <c r="H548" s="29"/>
      <c r="I548" s="30"/>
    </row>
    <row r="549" spans="7:9" ht="14.25" customHeight="1">
      <c r="G549" s="29"/>
      <c r="H549" s="29"/>
      <c r="I549" s="30"/>
    </row>
    <row r="550" spans="7:9" ht="14.25" customHeight="1">
      <c r="G550" s="29"/>
      <c r="H550" s="29"/>
      <c r="I550" s="30"/>
    </row>
    <row r="551" spans="7:9" ht="14.25" customHeight="1">
      <c r="G551" s="29"/>
      <c r="H551" s="29"/>
      <c r="I551" s="30"/>
    </row>
    <row r="552" spans="7:9" ht="14.25" customHeight="1">
      <c r="G552" s="29"/>
      <c r="H552" s="29"/>
      <c r="I552" s="30"/>
    </row>
    <row r="553" spans="7:9" ht="14.25" customHeight="1">
      <c r="G553" s="29"/>
      <c r="H553" s="29"/>
      <c r="I553" s="30"/>
    </row>
    <row r="554" spans="7:9" ht="14.25" customHeight="1">
      <c r="G554" s="29"/>
      <c r="H554" s="29"/>
      <c r="I554" s="30"/>
    </row>
    <row r="555" spans="7:9" ht="14.25" customHeight="1">
      <c r="G555" s="29"/>
      <c r="H555" s="29"/>
      <c r="I555" s="30"/>
    </row>
    <row r="556" spans="7:9" ht="14.25" customHeight="1">
      <c r="G556" s="29"/>
      <c r="H556" s="29"/>
      <c r="I556" s="30"/>
    </row>
    <row r="557" spans="7:9" ht="14.25" customHeight="1">
      <c r="G557" s="29"/>
      <c r="H557" s="29"/>
      <c r="I557" s="30"/>
    </row>
    <row r="558" spans="7:9" ht="14.25" customHeight="1">
      <c r="G558" s="29"/>
      <c r="H558" s="29"/>
      <c r="I558" s="30"/>
    </row>
    <row r="559" spans="7:9" ht="14.25" customHeight="1">
      <c r="G559" s="29"/>
      <c r="H559" s="29"/>
      <c r="I559" s="30"/>
    </row>
    <row r="560" spans="7:9" ht="14.25" customHeight="1">
      <c r="G560" s="29"/>
      <c r="H560" s="29"/>
      <c r="I560" s="30"/>
    </row>
    <row r="561" spans="7:9" ht="14.25" customHeight="1">
      <c r="G561" s="29"/>
      <c r="H561" s="29"/>
      <c r="I561" s="30"/>
    </row>
    <row r="562" spans="7:9" ht="14.25" customHeight="1">
      <c r="G562" s="29"/>
      <c r="H562" s="29"/>
      <c r="I562" s="30"/>
    </row>
    <row r="563" spans="7:9" ht="14.25" customHeight="1">
      <c r="G563" s="29"/>
      <c r="H563" s="29"/>
      <c r="I563" s="30"/>
    </row>
    <row r="564" spans="7:9" ht="14.25" customHeight="1">
      <c r="G564" s="29"/>
      <c r="H564" s="29"/>
      <c r="I564" s="30"/>
    </row>
    <row r="565" spans="7:9" ht="14.25" customHeight="1">
      <c r="G565" s="29"/>
      <c r="H565" s="29"/>
      <c r="I565" s="30"/>
    </row>
    <row r="566" spans="7:9" ht="14.25" customHeight="1">
      <c r="G566" s="29"/>
      <c r="H566" s="29"/>
      <c r="I566" s="30"/>
    </row>
    <row r="567" spans="7:9" ht="14.25" customHeight="1">
      <c r="G567" s="29"/>
      <c r="H567" s="29"/>
      <c r="I567" s="30"/>
    </row>
    <row r="568" spans="7:9" ht="14.25" customHeight="1">
      <c r="G568" s="29"/>
      <c r="H568" s="29"/>
      <c r="I568" s="30"/>
    </row>
    <row r="569" spans="7:9" ht="14.25" customHeight="1">
      <c r="G569" s="29"/>
      <c r="H569" s="29"/>
      <c r="I569" s="30"/>
    </row>
    <row r="570" spans="7:9" ht="14.25" customHeight="1">
      <c r="G570" s="29"/>
      <c r="H570" s="29"/>
      <c r="I570" s="30"/>
    </row>
    <row r="571" spans="7:9" ht="14.25" customHeight="1">
      <c r="G571" s="29"/>
      <c r="H571" s="29"/>
      <c r="I571" s="30"/>
    </row>
    <row r="572" spans="7:9" ht="14.25" customHeight="1">
      <c r="G572" s="29"/>
      <c r="H572" s="29"/>
      <c r="I572" s="30"/>
    </row>
    <row r="573" spans="7:9" ht="14.25" customHeight="1">
      <c r="G573" s="29"/>
      <c r="H573" s="29"/>
      <c r="I573" s="30"/>
    </row>
    <row r="574" spans="7:9" ht="14.25" customHeight="1">
      <c r="G574" s="29"/>
      <c r="H574" s="29"/>
      <c r="I574" s="30"/>
    </row>
    <row r="575" spans="7:9" ht="14.25" customHeight="1">
      <c r="G575" s="29"/>
      <c r="H575" s="29"/>
      <c r="I575" s="30"/>
    </row>
    <row r="576" spans="7:9" ht="14.25" customHeight="1">
      <c r="G576" s="29"/>
      <c r="H576" s="29"/>
      <c r="I576" s="30"/>
    </row>
    <row r="577" spans="7:9" ht="14.25" customHeight="1">
      <c r="G577" s="29"/>
      <c r="H577" s="29"/>
      <c r="I577" s="30"/>
    </row>
    <row r="578" spans="7:9" ht="14.25" customHeight="1">
      <c r="G578" s="29"/>
      <c r="H578" s="29"/>
      <c r="I578" s="30"/>
    </row>
    <row r="579" spans="7:9" ht="14.25" customHeight="1">
      <c r="G579" s="29"/>
      <c r="H579" s="29"/>
      <c r="I579" s="30"/>
    </row>
    <row r="580" spans="7:9" ht="14.25" customHeight="1">
      <c r="G580" s="29"/>
      <c r="H580" s="29"/>
      <c r="I580" s="30"/>
    </row>
    <row r="581" spans="7:9" ht="14.25" customHeight="1">
      <c r="G581" s="29"/>
      <c r="H581" s="29"/>
      <c r="I581" s="30"/>
    </row>
    <row r="582" spans="7:9" ht="14.25" customHeight="1">
      <c r="G582" s="29"/>
      <c r="H582" s="29"/>
      <c r="I582" s="30"/>
    </row>
    <row r="583" spans="7:9" ht="14.25" customHeight="1">
      <c r="G583" s="29"/>
      <c r="H583" s="29"/>
      <c r="I583" s="30"/>
    </row>
    <row r="584" spans="7:9" ht="14.25" customHeight="1">
      <c r="G584" s="29"/>
      <c r="H584" s="29"/>
      <c r="I584" s="30"/>
    </row>
    <row r="585" spans="7:9" ht="14.25" customHeight="1">
      <c r="G585" s="29"/>
      <c r="H585" s="29"/>
      <c r="I585" s="30"/>
    </row>
    <row r="586" spans="7:9" ht="14.25" customHeight="1">
      <c r="G586" s="29"/>
      <c r="H586" s="29"/>
      <c r="I586" s="30"/>
    </row>
    <row r="587" spans="7:9" ht="14.25" customHeight="1">
      <c r="G587" s="29"/>
      <c r="H587" s="29"/>
      <c r="I587" s="30"/>
    </row>
    <row r="588" spans="7:9" ht="14.25" customHeight="1">
      <c r="G588" s="29"/>
      <c r="H588" s="29"/>
      <c r="I588" s="30"/>
    </row>
    <row r="589" spans="7:9" ht="14.25" customHeight="1">
      <c r="G589" s="29"/>
      <c r="H589" s="29"/>
      <c r="I589" s="30"/>
    </row>
    <row r="590" spans="7:9" ht="14.25" customHeight="1">
      <c r="G590" s="29"/>
      <c r="H590" s="29"/>
      <c r="I590" s="30"/>
    </row>
    <row r="591" spans="7:9" ht="14.25" customHeight="1">
      <c r="G591" s="29"/>
      <c r="H591" s="29"/>
      <c r="I591" s="30"/>
    </row>
    <row r="592" spans="7:9" ht="14.25" customHeight="1">
      <c r="G592" s="29"/>
      <c r="H592" s="29"/>
      <c r="I592" s="30"/>
    </row>
    <row r="593" spans="7:9" ht="14.25" customHeight="1">
      <c r="G593" s="29"/>
      <c r="H593" s="29"/>
      <c r="I593" s="30"/>
    </row>
    <row r="594" spans="7:9" ht="14.25" customHeight="1">
      <c r="G594" s="29"/>
      <c r="H594" s="29"/>
      <c r="I594" s="30"/>
    </row>
    <row r="595" spans="7:9" ht="14.25" customHeight="1">
      <c r="G595" s="29"/>
      <c r="H595" s="29"/>
      <c r="I595" s="30"/>
    </row>
    <row r="596" spans="7:9" ht="14.25" customHeight="1">
      <c r="G596" s="29"/>
      <c r="H596" s="29"/>
      <c r="I596" s="30"/>
    </row>
    <row r="597" spans="7:9" ht="14.25" customHeight="1">
      <c r="G597" s="29"/>
      <c r="H597" s="29"/>
      <c r="I597" s="30"/>
    </row>
    <row r="598" spans="7:9" ht="14.25" customHeight="1">
      <c r="G598" s="29"/>
      <c r="H598" s="29"/>
      <c r="I598" s="30"/>
    </row>
    <row r="599" spans="7:9" ht="14.25" customHeight="1">
      <c r="G599" s="29"/>
      <c r="H599" s="29"/>
      <c r="I599" s="30"/>
    </row>
    <row r="600" spans="7:9" ht="14.25" customHeight="1">
      <c r="G600" s="29"/>
      <c r="H600" s="29"/>
      <c r="I600" s="30"/>
    </row>
    <row r="601" spans="7:9" ht="14.25" customHeight="1">
      <c r="G601" s="29"/>
      <c r="H601" s="29"/>
      <c r="I601" s="30"/>
    </row>
    <row r="602" spans="7:9" ht="14.25" customHeight="1">
      <c r="G602" s="29"/>
      <c r="H602" s="29"/>
      <c r="I602" s="30"/>
    </row>
    <row r="603" spans="7:9" ht="14.25" customHeight="1">
      <c r="G603" s="29"/>
      <c r="H603" s="29"/>
      <c r="I603" s="30"/>
    </row>
    <row r="604" spans="7:9" ht="14.25" customHeight="1">
      <c r="G604" s="29"/>
      <c r="H604" s="29"/>
      <c r="I604" s="30"/>
    </row>
    <row r="605" spans="7:9" ht="14.25" customHeight="1">
      <c r="G605" s="29"/>
      <c r="H605" s="29"/>
      <c r="I605" s="30"/>
    </row>
    <row r="606" spans="7:9" ht="14.25" customHeight="1">
      <c r="G606" s="29"/>
      <c r="H606" s="29"/>
      <c r="I606" s="30"/>
    </row>
    <row r="607" spans="7:9" ht="14.25" customHeight="1">
      <c r="G607" s="29"/>
      <c r="H607" s="29"/>
      <c r="I607" s="30"/>
    </row>
    <row r="608" spans="7:9" ht="14.25" customHeight="1">
      <c r="G608" s="29"/>
      <c r="H608" s="29"/>
      <c r="I608" s="30"/>
    </row>
    <row r="609" spans="7:9" ht="14.25" customHeight="1">
      <c r="G609" s="29"/>
      <c r="H609" s="29"/>
      <c r="I609" s="30"/>
    </row>
    <row r="610" spans="7:9" ht="14.25" customHeight="1">
      <c r="G610" s="29"/>
      <c r="H610" s="29"/>
      <c r="I610" s="30"/>
    </row>
    <row r="611" spans="7:9" ht="14.25" customHeight="1">
      <c r="G611" s="29"/>
      <c r="H611" s="29"/>
      <c r="I611" s="30"/>
    </row>
    <row r="612" spans="7:9" ht="14.25" customHeight="1">
      <c r="G612" s="29"/>
      <c r="H612" s="29"/>
      <c r="I612" s="30"/>
    </row>
    <row r="613" spans="7:9" ht="14.25" customHeight="1">
      <c r="G613" s="29"/>
      <c r="H613" s="29"/>
      <c r="I613" s="30"/>
    </row>
    <row r="614" spans="7:9" ht="14.25" customHeight="1">
      <c r="G614" s="29"/>
      <c r="H614" s="29"/>
      <c r="I614" s="30"/>
    </row>
    <row r="615" spans="7:9" ht="14.25" customHeight="1">
      <c r="G615" s="29"/>
      <c r="H615" s="29"/>
      <c r="I615" s="30"/>
    </row>
    <row r="616" spans="7:9" ht="14.25" customHeight="1">
      <c r="G616" s="29"/>
      <c r="H616" s="29"/>
      <c r="I616" s="30"/>
    </row>
    <row r="617" spans="7:9" ht="14.25" customHeight="1">
      <c r="G617" s="29"/>
      <c r="H617" s="29"/>
      <c r="I617" s="30"/>
    </row>
    <row r="618" spans="7:9" ht="14.25" customHeight="1">
      <c r="G618" s="29"/>
      <c r="H618" s="29"/>
      <c r="I618" s="30"/>
    </row>
    <row r="619" spans="7:9" ht="14.25" customHeight="1">
      <c r="G619" s="29"/>
      <c r="H619" s="29"/>
      <c r="I619" s="30"/>
    </row>
    <row r="620" spans="7:9" ht="14.25" customHeight="1">
      <c r="G620" s="29"/>
      <c r="H620" s="29"/>
      <c r="I620" s="30"/>
    </row>
    <row r="621" spans="7:9" ht="14.25" customHeight="1">
      <c r="G621" s="29"/>
      <c r="H621" s="29"/>
      <c r="I621" s="30"/>
    </row>
    <row r="622" spans="7:9" ht="14.25" customHeight="1">
      <c r="G622" s="29"/>
      <c r="H622" s="29"/>
      <c r="I622" s="30"/>
    </row>
    <row r="623" spans="7:9" ht="14.25" customHeight="1">
      <c r="G623" s="29"/>
      <c r="H623" s="29"/>
      <c r="I623" s="30"/>
    </row>
    <row r="624" spans="7:9" ht="14.25" customHeight="1">
      <c r="G624" s="29"/>
      <c r="H624" s="29"/>
      <c r="I624" s="30"/>
    </row>
    <row r="625" spans="7:9" ht="14.25" customHeight="1">
      <c r="G625" s="29"/>
      <c r="H625" s="29"/>
      <c r="I625" s="30"/>
    </row>
    <row r="626" spans="7:9" ht="14.25" customHeight="1">
      <c r="G626" s="29"/>
      <c r="H626" s="29"/>
      <c r="I626" s="30"/>
    </row>
    <row r="627" spans="7:9" ht="14.25" customHeight="1">
      <c r="G627" s="29"/>
      <c r="H627" s="29"/>
      <c r="I627" s="30"/>
    </row>
    <row r="628" spans="7:9" ht="14.25" customHeight="1">
      <c r="G628" s="29"/>
      <c r="H628" s="29"/>
      <c r="I628" s="30"/>
    </row>
    <row r="629" spans="7:9" ht="14.25" customHeight="1">
      <c r="G629" s="29"/>
      <c r="H629" s="29"/>
      <c r="I629" s="30"/>
    </row>
    <row r="630" spans="7:9" ht="14.25" customHeight="1">
      <c r="G630" s="29"/>
      <c r="H630" s="29"/>
      <c r="I630" s="30"/>
    </row>
    <row r="631" spans="7:9" ht="14.25" customHeight="1">
      <c r="G631" s="29"/>
      <c r="H631" s="29"/>
      <c r="I631" s="30"/>
    </row>
    <row r="632" spans="7:9" ht="14.25" customHeight="1">
      <c r="G632" s="29"/>
      <c r="H632" s="29"/>
      <c r="I632" s="30"/>
    </row>
    <row r="633" spans="7:9" ht="14.25" customHeight="1">
      <c r="G633" s="29"/>
      <c r="H633" s="29"/>
      <c r="I633" s="30"/>
    </row>
    <row r="634" spans="7:9" ht="14.25" customHeight="1">
      <c r="G634" s="29"/>
      <c r="H634" s="29"/>
      <c r="I634" s="30"/>
    </row>
    <row r="635" spans="7:9" ht="14.25" customHeight="1">
      <c r="G635" s="29"/>
      <c r="H635" s="29"/>
      <c r="I635" s="30"/>
    </row>
    <row r="636" spans="7:9" ht="14.25" customHeight="1">
      <c r="G636" s="29"/>
      <c r="H636" s="29"/>
      <c r="I636" s="30"/>
    </row>
    <row r="637" spans="7:9" ht="14.25" customHeight="1">
      <c r="G637" s="29"/>
      <c r="H637" s="29"/>
      <c r="I637" s="30"/>
    </row>
    <row r="638" spans="7:9" ht="14.25" customHeight="1">
      <c r="G638" s="29"/>
      <c r="H638" s="29"/>
      <c r="I638" s="30"/>
    </row>
    <row r="639" spans="7:9" ht="14.25" customHeight="1">
      <c r="G639" s="29"/>
      <c r="H639" s="29"/>
      <c r="I639" s="30"/>
    </row>
    <row r="640" spans="7:9" ht="14.25" customHeight="1">
      <c r="G640" s="29"/>
      <c r="H640" s="29"/>
      <c r="I640" s="30"/>
    </row>
    <row r="641" spans="7:9" ht="14.25" customHeight="1">
      <c r="G641" s="29"/>
      <c r="H641" s="29"/>
      <c r="I641" s="30"/>
    </row>
    <row r="642" spans="7:9" ht="14.25" customHeight="1">
      <c r="G642" s="29"/>
      <c r="H642" s="29"/>
      <c r="I642" s="30"/>
    </row>
    <row r="643" spans="7:9" ht="14.25" customHeight="1">
      <c r="G643" s="29"/>
      <c r="H643" s="29"/>
      <c r="I643" s="30"/>
    </row>
    <row r="644" spans="7:9" ht="14.25" customHeight="1">
      <c r="G644" s="29"/>
      <c r="H644" s="29"/>
      <c r="I644" s="30"/>
    </row>
    <row r="645" spans="7:9" ht="14.25" customHeight="1">
      <c r="G645" s="29"/>
      <c r="H645" s="29"/>
      <c r="I645" s="30"/>
    </row>
    <row r="646" spans="7:9" ht="14.25" customHeight="1">
      <c r="G646" s="29"/>
      <c r="H646" s="29"/>
      <c r="I646" s="30"/>
    </row>
    <row r="647" spans="7:9" ht="14.25" customHeight="1">
      <c r="G647" s="29"/>
      <c r="H647" s="29"/>
      <c r="I647" s="30"/>
    </row>
    <row r="648" spans="7:9" ht="14.25" customHeight="1">
      <c r="G648" s="29"/>
      <c r="H648" s="29"/>
      <c r="I648" s="30"/>
    </row>
    <row r="649" spans="7:9" ht="14.25" customHeight="1">
      <c r="G649" s="29"/>
      <c r="H649" s="29"/>
      <c r="I649" s="30"/>
    </row>
    <row r="650" spans="7:9" ht="14.25" customHeight="1">
      <c r="G650" s="29"/>
      <c r="H650" s="29"/>
      <c r="I650" s="30"/>
    </row>
    <row r="651" spans="7:9" ht="14.25" customHeight="1">
      <c r="G651" s="29"/>
      <c r="H651" s="29"/>
      <c r="I651" s="30"/>
    </row>
    <row r="652" spans="7:9" ht="14.25" customHeight="1">
      <c r="G652" s="29"/>
      <c r="H652" s="29"/>
      <c r="I652" s="30"/>
    </row>
    <row r="653" spans="7:9" ht="14.25" customHeight="1">
      <c r="G653" s="29"/>
      <c r="H653" s="29"/>
      <c r="I653" s="30"/>
    </row>
    <row r="654" spans="7:9" ht="14.25" customHeight="1">
      <c r="G654" s="29"/>
      <c r="H654" s="29"/>
      <c r="I654" s="30"/>
    </row>
    <row r="655" spans="7:9" ht="14.25" customHeight="1">
      <c r="G655" s="29"/>
      <c r="H655" s="29"/>
      <c r="I655" s="30"/>
    </row>
    <row r="656" spans="7:9" ht="14.25" customHeight="1">
      <c r="G656" s="29"/>
      <c r="H656" s="29"/>
      <c r="I656" s="30"/>
    </row>
    <row r="657" spans="7:9" ht="14.25" customHeight="1">
      <c r="G657" s="29"/>
      <c r="H657" s="29"/>
      <c r="I657" s="30"/>
    </row>
    <row r="658" spans="7:9" ht="14.25" customHeight="1">
      <c r="G658" s="29"/>
      <c r="H658" s="29"/>
      <c r="I658" s="30"/>
    </row>
    <row r="659" spans="7:9" ht="14.25" customHeight="1">
      <c r="G659" s="29"/>
      <c r="H659" s="29"/>
      <c r="I659" s="30"/>
    </row>
    <row r="660" spans="7:9" ht="14.25" customHeight="1">
      <c r="G660" s="29"/>
      <c r="H660" s="29"/>
      <c r="I660" s="30"/>
    </row>
    <row r="661" spans="7:9" ht="14.25" customHeight="1">
      <c r="G661" s="29"/>
      <c r="H661" s="29"/>
      <c r="I661" s="30"/>
    </row>
    <row r="662" spans="7:9" ht="14.25" customHeight="1">
      <c r="G662" s="29"/>
      <c r="H662" s="29"/>
      <c r="I662" s="30"/>
    </row>
    <row r="663" spans="7:9" ht="14.25" customHeight="1">
      <c r="G663" s="29"/>
      <c r="H663" s="29"/>
      <c r="I663" s="30"/>
    </row>
    <row r="664" spans="7:9" ht="14.25" customHeight="1">
      <c r="G664" s="29"/>
      <c r="H664" s="29"/>
      <c r="I664" s="30"/>
    </row>
    <row r="665" spans="7:9" ht="14.25" customHeight="1">
      <c r="G665" s="29"/>
      <c r="H665" s="29"/>
      <c r="I665" s="30"/>
    </row>
    <row r="666" spans="7:9" ht="14.25" customHeight="1">
      <c r="G666" s="29"/>
      <c r="H666" s="29"/>
      <c r="I666" s="30"/>
    </row>
    <row r="667" spans="7:9" ht="14.25" customHeight="1">
      <c r="G667" s="29"/>
      <c r="H667" s="29"/>
      <c r="I667" s="30"/>
    </row>
    <row r="668" spans="7:9" ht="14.25" customHeight="1">
      <c r="G668" s="29"/>
      <c r="H668" s="29"/>
      <c r="I668" s="30"/>
    </row>
    <row r="669" spans="7:9" ht="14.25" customHeight="1">
      <c r="G669" s="29"/>
      <c r="H669" s="29"/>
      <c r="I669" s="30"/>
    </row>
    <row r="670" spans="7:9" ht="14.25" customHeight="1">
      <c r="G670" s="29"/>
      <c r="H670" s="29"/>
      <c r="I670" s="30"/>
    </row>
    <row r="671" spans="7:9" ht="14.25" customHeight="1">
      <c r="G671" s="29"/>
      <c r="H671" s="29"/>
      <c r="I671" s="30"/>
    </row>
    <row r="672" spans="7:9" ht="14.25" customHeight="1">
      <c r="G672" s="29"/>
      <c r="H672" s="29"/>
      <c r="I672" s="30"/>
    </row>
    <row r="673" spans="7:9" ht="14.25" customHeight="1">
      <c r="G673" s="29"/>
      <c r="H673" s="29"/>
      <c r="I673" s="30"/>
    </row>
    <row r="674" spans="7:9" ht="14.25" customHeight="1">
      <c r="G674" s="29"/>
      <c r="H674" s="29"/>
      <c r="I674" s="30"/>
    </row>
    <row r="675" spans="7:9" ht="14.25" customHeight="1">
      <c r="G675" s="29"/>
      <c r="H675" s="29"/>
      <c r="I675" s="30"/>
    </row>
    <row r="676" spans="7:9" ht="14.25" customHeight="1">
      <c r="G676" s="29"/>
      <c r="H676" s="29"/>
      <c r="I676" s="30"/>
    </row>
    <row r="677" spans="7:9" ht="14.25" customHeight="1">
      <c r="G677" s="29"/>
      <c r="H677" s="29"/>
      <c r="I677" s="30"/>
    </row>
    <row r="678" spans="7:9" ht="14.25" customHeight="1">
      <c r="G678" s="29"/>
      <c r="H678" s="29"/>
      <c r="I678" s="30"/>
    </row>
    <row r="679" spans="7:9" ht="14.25" customHeight="1">
      <c r="G679" s="29"/>
      <c r="H679" s="29"/>
      <c r="I679" s="30"/>
    </row>
    <row r="680" spans="7:9" ht="14.25" customHeight="1">
      <c r="G680" s="29"/>
      <c r="H680" s="29"/>
      <c r="I680" s="30"/>
    </row>
    <row r="681" spans="7:9" ht="14.25" customHeight="1">
      <c r="G681" s="29"/>
      <c r="H681" s="29"/>
      <c r="I681" s="30"/>
    </row>
    <row r="682" spans="7:9" ht="14.25" customHeight="1">
      <c r="G682" s="29"/>
      <c r="H682" s="29"/>
      <c r="I682" s="30"/>
    </row>
    <row r="683" spans="7:9" ht="14.25" customHeight="1">
      <c r="G683" s="29"/>
      <c r="H683" s="29"/>
      <c r="I683" s="30"/>
    </row>
    <row r="684" spans="7:9" ht="14.25" customHeight="1">
      <c r="G684" s="29"/>
      <c r="H684" s="29"/>
      <c r="I684" s="30"/>
    </row>
    <row r="685" spans="7:9" ht="14.25" customHeight="1">
      <c r="G685" s="29"/>
      <c r="H685" s="29"/>
      <c r="I685" s="30"/>
    </row>
    <row r="686" spans="7:9" ht="14.25" customHeight="1">
      <c r="G686" s="29"/>
      <c r="H686" s="29"/>
      <c r="I686" s="30"/>
    </row>
    <row r="687" spans="7:9" ht="14.25" customHeight="1">
      <c r="G687" s="29"/>
      <c r="H687" s="29"/>
      <c r="I687" s="30"/>
    </row>
    <row r="688" spans="7:9" ht="14.25" customHeight="1">
      <c r="G688" s="29"/>
      <c r="H688" s="29"/>
      <c r="I688" s="30"/>
    </row>
    <row r="689" spans="7:9" ht="14.25" customHeight="1">
      <c r="G689" s="29"/>
      <c r="H689" s="29"/>
      <c r="I689" s="30"/>
    </row>
    <row r="690" spans="7:9" ht="14.25" customHeight="1">
      <c r="G690" s="29"/>
      <c r="H690" s="29"/>
      <c r="I690" s="30"/>
    </row>
    <row r="691" spans="7:9" ht="14.25" customHeight="1">
      <c r="G691" s="29"/>
      <c r="H691" s="29"/>
      <c r="I691" s="30"/>
    </row>
    <row r="692" spans="7:9" ht="14.25" customHeight="1">
      <c r="G692" s="29"/>
      <c r="H692" s="29"/>
      <c r="I692" s="30"/>
    </row>
    <row r="693" spans="7:9" ht="14.25" customHeight="1">
      <c r="G693" s="29"/>
      <c r="H693" s="29"/>
      <c r="I693" s="30"/>
    </row>
    <row r="694" spans="7:9" ht="14.25" customHeight="1">
      <c r="G694" s="29"/>
      <c r="H694" s="29"/>
      <c r="I694" s="30"/>
    </row>
    <row r="695" spans="7:9" ht="14.25" customHeight="1">
      <c r="G695" s="29"/>
      <c r="H695" s="29"/>
      <c r="I695" s="30"/>
    </row>
    <row r="696" spans="7:9" ht="14.25" customHeight="1">
      <c r="G696" s="29"/>
      <c r="H696" s="29"/>
      <c r="I696" s="30"/>
    </row>
    <row r="697" spans="7:9" ht="14.25" customHeight="1">
      <c r="G697" s="29"/>
      <c r="H697" s="29"/>
      <c r="I697" s="30"/>
    </row>
    <row r="698" spans="7:9" ht="14.25" customHeight="1">
      <c r="G698" s="29"/>
      <c r="H698" s="29"/>
      <c r="I698" s="30"/>
    </row>
    <row r="699" spans="7:9" ht="14.25" customHeight="1">
      <c r="G699" s="29"/>
      <c r="H699" s="29"/>
      <c r="I699" s="30"/>
    </row>
    <row r="700" spans="7:9" ht="14.25" customHeight="1">
      <c r="G700" s="29"/>
      <c r="H700" s="29"/>
      <c r="I700" s="30"/>
    </row>
    <row r="701" spans="7:9" ht="14.25" customHeight="1">
      <c r="G701" s="29"/>
      <c r="H701" s="29"/>
      <c r="I701" s="30"/>
    </row>
    <row r="702" spans="7:9" ht="14.25" customHeight="1">
      <c r="G702" s="29"/>
      <c r="H702" s="29"/>
      <c r="I702" s="30"/>
    </row>
    <row r="703" spans="7:9" ht="14.25" customHeight="1">
      <c r="G703" s="29"/>
      <c r="H703" s="29"/>
      <c r="I703" s="30"/>
    </row>
    <row r="704" spans="7:9" ht="14.25" customHeight="1">
      <c r="G704" s="29"/>
      <c r="H704" s="29"/>
      <c r="I704" s="30"/>
    </row>
    <row r="705" spans="7:9" ht="14.25" customHeight="1">
      <c r="G705" s="29"/>
      <c r="H705" s="29"/>
      <c r="I705" s="30"/>
    </row>
    <row r="706" spans="7:9" ht="14.25" customHeight="1">
      <c r="G706" s="29"/>
      <c r="H706" s="29"/>
      <c r="I706" s="30"/>
    </row>
    <row r="707" spans="7:9" ht="14.25" customHeight="1">
      <c r="G707" s="29"/>
      <c r="H707" s="29"/>
      <c r="I707" s="30"/>
    </row>
    <row r="708" spans="7:9" ht="14.25" customHeight="1">
      <c r="G708" s="29"/>
      <c r="H708" s="29"/>
      <c r="I708" s="30"/>
    </row>
    <row r="709" spans="7:9" ht="14.25" customHeight="1">
      <c r="G709" s="29"/>
      <c r="H709" s="29"/>
      <c r="I709" s="30"/>
    </row>
    <row r="710" spans="7:9" ht="14.25" customHeight="1">
      <c r="G710" s="29"/>
      <c r="H710" s="29"/>
      <c r="I710" s="30"/>
    </row>
    <row r="711" spans="7:9" ht="14.25" customHeight="1">
      <c r="G711" s="29"/>
      <c r="H711" s="29"/>
      <c r="I711" s="30"/>
    </row>
    <row r="712" spans="7:9" ht="14.25" customHeight="1">
      <c r="G712" s="29"/>
      <c r="H712" s="29"/>
      <c r="I712" s="30"/>
    </row>
    <row r="713" spans="7:9" ht="14.25" customHeight="1">
      <c r="G713" s="29"/>
      <c r="H713" s="29"/>
      <c r="I713" s="30"/>
    </row>
    <row r="714" spans="7:9" ht="14.25" customHeight="1">
      <c r="G714" s="29"/>
      <c r="H714" s="29"/>
      <c r="I714" s="30"/>
    </row>
    <row r="715" spans="7:9" ht="14.25" customHeight="1">
      <c r="G715" s="29"/>
      <c r="H715" s="29"/>
      <c r="I715" s="30"/>
    </row>
    <row r="716" spans="7:9" ht="14.25" customHeight="1">
      <c r="G716" s="29"/>
      <c r="H716" s="29"/>
      <c r="I716" s="30"/>
    </row>
    <row r="717" spans="7:9" ht="14.25" customHeight="1">
      <c r="G717" s="29"/>
      <c r="H717" s="29"/>
      <c r="I717" s="30"/>
    </row>
    <row r="718" spans="7:9" ht="14.25" customHeight="1">
      <c r="G718" s="29"/>
      <c r="H718" s="29"/>
      <c r="I718" s="30"/>
    </row>
    <row r="719" spans="7:9" ht="14.25" customHeight="1">
      <c r="G719" s="29"/>
      <c r="H719" s="29"/>
      <c r="I719" s="30"/>
    </row>
    <row r="720" spans="7:9" ht="14.25" customHeight="1">
      <c r="G720" s="29"/>
      <c r="H720" s="29"/>
      <c r="I720" s="30"/>
    </row>
    <row r="721" spans="7:9" ht="14.25" customHeight="1">
      <c r="G721" s="29"/>
      <c r="H721" s="29"/>
      <c r="I721" s="30"/>
    </row>
    <row r="722" spans="7:9" ht="14.25" customHeight="1">
      <c r="G722" s="29"/>
      <c r="H722" s="29"/>
      <c r="I722" s="30"/>
    </row>
    <row r="723" spans="7:9" ht="14.25" customHeight="1">
      <c r="G723" s="29"/>
      <c r="H723" s="29"/>
      <c r="I723" s="30"/>
    </row>
    <row r="724" spans="7:9" ht="14.25" customHeight="1">
      <c r="G724" s="29"/>
      <c r="H724" s="29"/>
      <c r="I724" s="30"/>
    </row>
    <row r="725" spans="7:9" ht="14.25" customHeight="1">
      <c r="G725" s="29"/>
      <c r="H725" s="29"/>
      <c r="I725" s="30"/>
    </row>
    <row r="726" spans="7:9" ht="14.25" customHeight="1">
      <c r="G726" s="29"/>
      <c r="H726" s="29"/>
      <c r="I726" s="30"/>
    </row>
    <row r="727" spans="7:9" ht="14.25" customHeight="1">
      <c r="G727" s="29"/>
      <c r="H727" s="29"/>
      <c r="I727" s="30"/>
    </row>
    <row r="728" spans="7:9" ht="14.25" customHeight="1">
      <c r="G728" s="29"/>
      <c r="H728" s="29"/>
      <c r="I728" s="30"/>
    </row>
    <row r="729" spans="7:9" ht="14.25" customHeight="1">
      <c r="G729" s="29"/>
      <c r="H729" s="29"/>
      <c r="I729" s="30"/>
    </row>
    <row r="730" spans="7:9" ht="14.25" customHeight="1">
      <c r="G730" s="29"/>
      <c r="H730" s="29"/>
      <c r="I730" s="30"/>
    </row>
    <row r="731" spans="7:9" ht="14.25" customHeight="1">
      <c r="G731" s="29"/>
      <c r="H731" s="29"/>
      <c r="I731" s="30"/>
    </row>
    <row r="732" spans="7:9" ht="14.25" customHeight="1">
      <c r="G732" s="29"/>
      <c r="H732" s="29"/>
      <c r="I732" s="30"/>
    </row>
    <row r="733" spans="7:9" ht="14.25" customHeight="1">
      <c r="G733" s="29"/>
      <c r="H733" s="29"/>
      <c r="I733" s="30"/>
    </row>
    <row r="734" spans="7:9" ht="14.25" customHeight="1">
      <c r="G734" s="29"/>
      <c r="H734" s="29"/>
      <c r="I734" s="30"/>
    </row>
    <row r="735" spans="7:9" ht="14.25" customHeight="1">
      <c r="G735" s="29"/>
      <c r="H735" s="29"/>
      <c r="I735" s="30"/>
    </row>
    <row r="736" spans="7:9" ht="14.25" customHeight="1">
      <c r="G736" s="29"/>
      <c r="H736" s="29"/>
      <c r="I736" s="30"/>
    </row>
    <row r="737" spans="7:9" ht="14.25" customHeight="1">
      <c r="G737" s="29"/>
      <c r="H737" s="29"/>
      <c r="I737" s="30"/>
    </row>
    <row r="738" spans="7:9" ht="14.25" customHeight="1">
      <c r="G738" s="29"/>
      <c r="H738" s="29"/>
      <c r="I738" s="30"/>
    </row>
    <row r="739" spans="7:9" ht="14.25" customHeight="1">
      <c r="G739" s="29"/>
      <c r="H739" s="29"/>
      <c r="I739" s="30"/>
    </row>
    <row r="740" spans="7:9" ht="14.25" customHeight="1">
      <c r="G740" s="29"/>
      <c r="H740" s="29"/>
      <c r="I740" s="30"/>
    </row>
    <row r="741" spans="7:9" ht="14.25" customHeight="1">
      <c r="G741" s="29"/>
      <c r="H741" s="29"/>
      <c r="I741" s="30"/>
    </row>
    <row r="742" spans="7:9" ht="14.25" customHeight="1">
      <c r="G742" s="29"/>
      <c r="H742" s="29"/>
      <c r="I742" s="30"/>
    </row>
    <row r="743" spans="7:9" ht="14.25" customHeight="1">
      <c r="G743" s="29"/>
      <c r="H743" s="29"/>
      <c r="I743" s="30"/>
    </row>
    <row r="744" spans="7:9" ht="14.25" customHeight="1">
      <c r="G744" s="29"/>
      <c r="H744" s="29"/>
      <c r="I744" s="30"/>
    </row>
    <row r="745" spans="7:9" ht="14.25" customHeight="1">
      <c r="G745" s="29"/>
      <c r="H745" s="29"/>
      <c r="I745" s="30"/>
    </row>
    <row r="746" spans="7:9" ht="14.25" customHeight="1">
      <c r="G746" s="29"/>
      <c r="H746" s="29"/>
      <c r="I746" s="30"/>
    </row>
    <row r="747" spans="7:9" ht="14.25" customHeight="1">
      <c r="G747" s="29"/>
      <c r="H747" s="29"/>
      <c r="I747" s="30"/>
    </row>
    <row r="748" spans="7:9" ht="14.25" customHeight="1">
      <c r="G748" s="29"/>
      <c r="H748" s="29"/>
      <c r="I748" s="30"/>
    </row>
    <row r="749" spans="7:9" ht="14.25" customHeight="1">
      <c r="G749" s="29"/>
      <c r="H749" s="29"/>
      <c r="I749" s="30"/>
    </row>
    <row r="750" spans="7:9" ht="14.25" customHeight="1">
      <c r="G750" s="29"/>
      <c r="H750" s="29"/>
      <c r="I750" s="30"/>
    </row>
    <row r="751" spans="7:9" ht="14.25" customHeight="1">
      <c r="G751" s="29"/>
      <c r="H751" s="29"/>
      <c r="I751" s="30"/>
    </row>
    <row r="752" spans="7:9" ht="14.25" customHeight="1">
      <c r="G752" s="29"/>
      <c r="H752" s="29"/>
      <c r="I752" s="30"/>
    </row>
    <row r="753" spans="7:9" ht="14.25" customHeight="1">
      <c r="G753" s="29"/>
      <c r="H753" s="29"/>
      <c r="I753" s="30"/>
    </row>
    <row r="754" spans="7:9" ht="14.25" customHeight="1">
      <c r="G754" s="29"/>
      <c r="H754" s="29"/>
      <c r="I754" s="30"/>
    </row>
    <row r="755" spans="7:9" ht="14.25" customHeight="1">
      <c r="G755" s="29"/>
      <c r="H755" s="29"/>
      <c r="I755" s="30"/>
    </row>
    <row r="756" spans="7:9" ht="14.25" customHeight="1">
      <c r="G756" s="29"/>
      <c r="H756" s="29"/>
      <c r="I756" s="30"/>
    </row>
    <row r="757" spans="7:9" ht="14.25" customHeight="1">
      <c r="G757" s="29"/>
      <c r="H757" s="29"/>
      <c r="I757" s="30"/>
    </row>
    <row r="758" spans="7:9" ht="14.25" customHeight="1">
      <c r="G758" s="29"/>
      <c r="H758" s="29"/>
      <c r="I758" s="30"/>
    </row>
    <row r="759" spans="7:9" ht="14.25" customHeight="1">
      <c r="G759" s="29"/>
      <c r="H759" s="29"/>
      <c r="I759" s="30"/>
    </row>
    <row r="760" spans="7:9" ht="14.25" customHeight="1">
      <c r="G760" s="29"/>
      <c r="H760" s="29"/>
      <c r="I760" s="30"/>
    </row>
    <row r="761" spans="7:9" ht="14.25" customHeight="1">
      <c r="G761" s="29"/>
      <c r="H761" s="29"/>
      <c r="I761" s="30"/>
    </row>
    <row r="762" spans="7:9" ht="14.25" customHeight="1">
      <c r="G762" s="29"/>
      <c r="H762" s="29"/>
      <c r="I762" s="30"/>
    </row>
    <row r="763" spans="7:9" ht="14.25" customHeight="1">
      <c r="G763" s="29"/>
      <c r="H763" s="29"/>
      <c r="I763" s="30"/>
    </row>
    <row r="764" spans="7:9" ht="14.25" customHeight="1">
      <c r="G764" s="29"/>
      <c r="H764" s="29"/>
      <c r="I764" s="30"/>
    </row>
    <row r="765" spans="7:9" ht="14.25" customHeight="1">
      <c r="G765" s="29"/>
      <c r="H765" s="29"/>
      <c r="I765" s="30"/>
    </row>
    <row r="766" spans="7:9" ht="14.25" customHeight="1">
      <c r="G766" s="29"/>
      <c r="H766" s="29"/>
      <c r="I766" s="30"/>
    </row>
    <row r="767" spans="7:9" ht="14.25" customHeight="1">
      <c r="G767" s="29"/>
      <c r="H767" s="29"/>
      <c r="I767" s="30"/>
    </row>
    <row r="768" spans="7:9" ht="14.25" customHeight="1">
      <c r="G768" s="29"/>
      <c r="H768" s="29"/>
      <c r="I768" s="30"/>
    </row>
    <row r="769" spans="7:9" ht="14.25" customHeight="1">
      <c r="G769" s="29"/>
      <c r="H769" s="29"/>
      <c r="I769" s="30"/>
    </row>
    <row r="770" spans="7:9" ht="14.25" customHeight="1">
      <c r="G770" s="29"/>
      <c r="H770" s="29"/>
      <c r="I770" s="30"/>
    </row>
    <row r="771" spans="7:9" ht="14.25" customHeight="1">
      <c r="G771" s="29"/>
      <c r="H771" s="29"/>
      <c r="I771" s="30"/>
    </row>
    <row r="772" spans="7:9" ht="14.25" customHeight="1">
      <c r="G772" s="29"/>
      <c r="H772" s="29"/>
      <c r="I772" s="30"/>
    </row>
    <row r="773" spans="7:9" ht="14.25" customHeight="1">
      <c r="G773" s="29"/>
      <c r="H773" s="29"/>
      <c r="I773" s="30"/>
    </row>
    <row r="774" spans="7:9" ht="14.25" customHeight="1">
      <c r="G774" s="29"/>
      <c r="H774" s="29"/>
      <c r="I774" s="30"/>
    </row>
    <row r="775" spans="7:9" ht="14.25" customHeight="1">
      <c r="G775" s="29"/>
      <c r="H775" s="29"/>
      <c r="I775" s="30"/>
    </row>
    <row r="776" spans="7:9" ht="14.25" customHeight="1">
      <c r="G776" s="29"/>
      <c r="H776" s="29"/>
      <c r="I776" s="30"/>
    </row>
    <row r="777" spans="7:9" ht="14.25" customHeight="1">
      <c r="G777" s="29"/>
      <c r="H777" s="29"/>
      <c r="I777" s="30"/>
    </row>
    <row r="778" spans="7:9" ht="14.25" customHeight="1">
      <c r="G778" s="29"/>
      <c r="H778" s="29"/>
      <c r="I778" s="30"/>
    </row>
    <row r="779" spans="7:9" ht="14.25" customHeight="1">
      <c r="G779" s="29"/>
      <c r="H779" s="29"/>
      <c r="I779" s="30"/>
    </row>
    <row r="780" spans="7:9" ht="14.25" customHeight="1">
      <c r="G780" s="29"/>
      <c r="H780" s="29"/>
      <c r="I780" s="30"/>
    </row>
    <row r="781" spans="7:9" ht="14.25" customHeight="1">
      <c r="G781" s="29"/>
      <c r="H781" s="29"/>
      <c r="I781" s="30"/>
    </row>
    <row r="782" spans="7:9" ht="14.25" customHeight="1">
      <c r="G782" s="29"/>
      <c r="H782" s="29"/>
      <c r="I782" s="30"/>
    </row>
    <row r="783" spans="7:9" ht="14.25" customHeight="1">
      <c r="G783" s="29"/>
      <c r="H783" s="29"/>
      <c r="I783" s="30"/>
    </row>
    <row r="784" spans="7:9" ht="14.25" customHeight="1">
      <c r="G784" s="29"/>
      <c r="H784" s="29"/>
      <c r="I784" s="30"/>
    </row>
    <row r="785" spans="7:9" ht="14.25" customHeight="1">
      <c r="G785" s="29"/>
      <c r="H785" s="29"/>
      <c r="I785" s="30"/>
    </row>
    <row r="786" spans="7:9" ht="14.25" customHeight="1">
      <c r="G786" s="29"/>
      <c r="H786" s="29"/>
      <c r="I786" s="30"/>
    </row>
    <row r="787" spans="7:9" ht="14.25" customHeight="1">
      <c r="G787" s="29"/>
      <c r="H787" s="29"/>
      <c r="I787" s="30"/>
    </row>
    <row r="788" spans="7:9" ht="14.25" customHeight="1">
      <c r="G788" s="29"/>
      <c r="H788" s="29"/>
      <c r="I788" s="30"/>
    </row>
    <row r="789" spans="7:9" ht="14.25" customHeight="1">
      <c r="G789" s="29"/>
      <c r="H789" s="29"/>
      <c r="I789" s="30"/>
    </row>
    <row r="790" spans="7:9" ht="14.25" customHeight="1">
      <c r="G790" s="29"/>
      <c r="H790" s="29"/>
      <c r="I790" s="30"/>
    </row>
    <row r="791" spans="7:9" ht="14.25" customHeight="1">
      <c r="G791" s="29"/>
      <c r="H791" s="29"/>
      <c r="I791" s="30"/>
    </row>
    <row r="792" spans="7:9" ht="14.25" customHeight="1">
      <c r="G792" s="29"/>
      <c r="H792" s="29"/>
      <c r="I792" s="30"/>
    </row>
    <row r="793" spans="7:9" ht="14.25" customHeight="1">
      <c r="G793" s="29"/>
      <c r="H793" s="29"/>
      <c r="I793" s="30"/>
    </row>
    <row r="794" spans="7:9" ht="14.25" customHeight="1">
      <c r="G794" s="29"/>
      <c r="H794" s="29"/>
      <c r="I794" s="30"/>
    </row>
    <row r="795" spans="7:9" ht="14.25" customHeight="1">
      <c r="G795" s="29"/>
      <c r="H795" s="29"/>
      <c r="I795" s="30"/>
    </row>
    <row r="796" spans="7:9" ht="14.25" customHeight="1">
      <c r="G796" s="29"/>
      <c r="H796" s="29"/>
      <c r="I796" s="30"/>
    </row>
    <row r="797" spans="7:9" ht="14.25" customHeight="1">
      <c r="G797" s="29"/>
      <c r="H797" s="29"/>
      <c r="I797" s="30"/>
    </row>
    <row r="798" spans="7:9" ht="14.25" customHeight="1">
      <c r="G798" s="29"/>
      <c r="H798" s="29"/>
      <c r="I798" s="30"/>
    </row>
    <row r="799" spans="7:9" ht="14.25" customHeight="1">
      <c r="G799" s="29"/>
      <c r="H799" s="29"/>
      <c r="I799" s="30"/>
    </row>
    <row r="800" spans="7:9" ht="14.25" customHeight="1">
      <c r="G800" s="29"/>
      <c r="H800" s="29"/>
      <c r="I800" s="30"/>
    </row>
    <row r="801" spans="7:9" ht="14.25" customHeight="1">
      <c r="G801" s="29"/>
      <c r="H801" s="29"/>
      <c r="I801" s="30"/>
    </row>
    <row r="802" spans="7:9" ht="14.25" customHeight="1">
      <c r="G802" s="29"/>
      <c r="H802" s="29"/>
      <c r="I802" s="30"/>
    </row>
    <row r="803" spans="7:9" ht="14.25" customHeight="1">
      <c r="G803" s="29"/>
      <c r="H803" s="29"/>
      <c r="I803" s="30"/>
    </row>
    <row r="804" spans="7:9" ht="14.25" customHeight="1">
      <c r="G804" s="29"/>
      <c r="H804" s="29"/>
      <c r="I804" s="30"/>
    </row>
    <row r="805" spans="7:9" ht="14.25" customHeight="1">
      <c r="G805" s="29"/>
      <c r="H805" s="29"/>
      <c r="I805" s="30"/>
    </row>
    <row r="806" spans="7:9" ht="14.25" customHeight="1">
      <c r="G806" s="29"/>
      <c r="H806" s="29"/>
      <c r="I806" s="30"/>
    </row>
    <row r="807" spans="7:9" ht="14.25" customHeight="1">
      <c r="G807" s="29"/>
      <c r="H807" s="29"/>
      <c r="I807" s="30"/>
    </row>
    <row r="808" spans="7:9" ht="14.25" customHeight="1">
      <c r="G808" s="29"/>
      <c r="H808" s="29"/>
      <c r="I808" s="30"/>
    </row>
    <row r="809" spans="7:9" ht="14.25" customHeight="1">
      <c r="G809" s="29"/>
      <c r="H809" s="29"/>
      <c r="I809" s="30"/>
    </row>
    <row r="810" spans="7:9" ht="14.25" customHeight="1">
      <c r="G810" s="29"/>
      <c r="H810" s="29"/>
      <c r="I810" s="30"/>
    </row>
    <row r="811" spans="7:9" ht="14.25" customHeight="1">
      <c r="G811" s="29"/>
      <c r="H811" s="29"/>
      <c r="I811" s="30"/>
    </row>
    <row r="812" spans="7:9" ht="14.25" customHeight="1">
      <c r="G812" s="29"/>
      <c r="H812" s="29"/>
      <c r="I812" s="30"/>
    </row>
    <row r="813" spans="7:9" ht="14.25" customHeight="1">
      <c r="G813" s="29"/>
      <c r="H813" s="29"/>
      <c r="I813" s="30"/>
    </row>
    <row r="814" spans="7:9" ht="14.25" customHeight="1">
      <c r="G814" s="29"/>
      <c r="H814" s="29"/>
      <c r="I814" s="30"/>
    </row>
    <row r="815" spans="7:9" ht="14.25" customHeight="1">
      <c r="G815" s="29"/>
      <c r="H815" s="29"/>
      <c r="I815" s="30"/>
    </row>
    <row r="816" spans="7:9" ht="14.25" customHeight="1">
      <c r="G816" s="29"/>
      <c r="H816" s="29"/>
      <c r="I816" s="30"/>
    </row>
    <row r="817" spans="7:9" ht="14.25" customHeight="1">
      <c r="G817" s="29"/>
      <c r="H817" s="29"/>
      <c r="I817" s="30"/>
    </row>
    <row r="818" spans="7:9" ht="14.25" customHeight="1">
      <c r="G818" s="29"/>
      <c r="H818" s="29"/>
      <c r="I818" s="30"/>
    </row>
    <row r="819" spans="7:9" ht="14.25" customHeight="1">
      <c r="G819" s="29"/>
      <c r="H819" s="29"/>
      <c r="I819" s="30"/>
    </row>
    <row r="820" spans="7:9" ht="14.25" customHeight="1">
      <c r="G820" s="29"/>
      <c r="H820" s="29"/>
      <c r="I820" s="30"/>
    </row>
    <row r="821" spans="7:9" ht="14.25" customHeight="1">
      <c r="G821" s="29"/>
      <c r="H821" s="29"/>
      <c r="I821" s="30"/>
    </row>
    <row r="822" spans="7:9" ht="14.25" customHeight="1">
      <c r="G822" s="29"/>
      <c r="H822" s="29"/>
      <c r="I822" s="30"/>
    </row>
    <row r="823" spans="7:9" ht="14.25" customHeight="1">
      <c r="G823" s="29"/>
      <c r="H823" s="29"/>
      <c r="I823" s="30"/>
    </row>
    <row r="824" spans="7:9" ht="14.25" customHeight="1">
      <c r="G824" s="29"/>
      <c r="H824" s="29"/>
      <c r="I824" s="30"/>
    </row>
    <row r="825" spans="7:9" ht="14.25" customHeight="1">
      <c r="G825" s="29"/>
      <c r="H825" s="29"/>
      <c r="I825" s="30"/>
    </row>
    <row r="826" spans="7:9" ht="14.25" customHeight="1">
      <c r="G826" s="29"/>
      <c r="H826" s="29"/>
      <c r="I826" s="30"/>
    </row>
    <row r="827" spans="7:9" ht="14.25" customHeight="1">
      <c r="G827" s="29"/>
      <c r="H827" s="29"/>
      <c r="I827" s="30"/>
    </row>
    <row r="828" spans="7:9" ht="14.25" customHeight="1">
      <c r="G828" s="29"/>
      <c r="H828" s="29"/>
      <c r="I828" s="30"/>
    </row>
    <row r="829" spans="7:9" ht="14.25" customHeight="1">
      <c r="G829" s="29"/>
      <c r="H829" s="29"/>
      <c r="I829" s="30"/>
    </row>
    <row r="830" spans="7:9" ht="14.25" customHeight="1">
      <c r="G830" s="29"/>
      <c r="H830" s="29"/>
      <c r="I830" s="30"/>
    </row>
    <row r="831" spans="7:9" ht="14.25" customHeight="1">
      <c r="G831" s="29"/>
      <c r="H831" s="29"/>
      <c r="I831" s="30"/>
    </row>
    <row r="832" spans="7:9" ht="14.25" customHeight="1">
      <c r="G832" s="29"/>
      <c r="H832" s="29"/>
      <c r="I832" s="30"/>
    </row>
    <row r="833" spans="7:9" ht="14.25" customHeight="1">
      <c r="G833" s="29"/>
      <c r="H833" s="29"/>
      <c r="I833" s="30"/>
    </row>
    <row r="834" spans="7:9" ht="14.25" customHeight="1">
      <c r="G834" s="29"/>
      <c r="H834" s="29"/>
      <c r="I834" s="30"/>
    </row>
    <row r="835" spans="7:9" ht="14.25" customHeight="1">
      <c r="G835" s="29"/>
      <c r="H835" s="29"/>
      <c r="I835" s="30"/>
    </row>
    <row r="836" spans="7:9" ht="14.25" customHeight="1">
      <c r="G836" s="29"/>
      <c r="H836" s="29"/>
      <c r="I836" s="30"/>
    </row>
    <row r="837" spans="7:9" ht="14.25" customHeight="1">
      <c r="G837" s="29"/>
      <c r="H837" s="29"/>
      <c r="I837" s="30"/>
    </row>
    <row r="838" spans="7:9" ht="14.25" customHeight="1">
      <c r="G838" s="29"/>
      <c r="H838" s="29"/>
      <c r="I838" s="30"/>
    </row>
    <row r="839" spans="7:9" ht="14.25" customHeight="1">
      <c r="G839" s="29"/>
      <c r="H839" s="29"/>
      <c r="I839" s="30"/>
    </row>
    <row r="840" spans="7:9" ht="14.25" customHeight="1">
      <c r="G840" s="29"/>
      <c r="H840" s="29"/>
      <c r="I840" s="30"/>
    </row>
    <row r="841" spans="7:9" ht="14.25" customHeight="1">
      <c r="G841" s="29"/>
      <c r="H841" s="29"/>
      <c r="I841" s="30"/>
    </row>
    <row r="842" spans="7:9" ht="14.25" customHeight="1">
      <c r="G842" s="29"/>
      <c r="H842" s="29"/>
      <c r="I842" s="30"/>
    </row>
    <row r="843" spans="7:9" ht="14.25" customHeight="1">
      <c r="G843" s="29"/>
      <c r="H843" s="29"/>
      <c r="I843" s="30"/>
    </row>
    <row r="844" spans="7:9" ht="14.25" customHeight="1">
      <c r="G844" s="29"/>
      <c r="H844" s="29"/>
      <c r="I844" s="30"/>
    </row>
    <row r="845" spans="7:9" ht="14.25" customHeight="1">
      <c r="G845" s="29"/>
      <c r="H845" s="29"/>
      <c r="I845" s="30"/>
    </row>
    <row r="846" spans="7:9" ht="14.25" customHeight="1">
      <c r="G846" s="29"/>
      <c r="H846" s="29"/>
      <c r="I846" s="30"/>
    </row>
    <row r="847" spans="7:9" ht="14.25" customHeight="1">
      <c r="G847" s="29"/>
      <c r="H847" s="29"/>
      <c r="I847" s="30"/>
    </row>
    <row r="848" spans="7:9" ht="14.25" customHeight="1">
      <c r="G848" s="29"/>
      <c r="H848" s="29"/>
      <c r="I848" s="30"/>
    </row>
    <row r="849" spans="7:9" ht="14.25" customHeight="1">
      <c r="G849" s="29"/>
      <c r="H849" s="29"/>
      <c r="I849" s="30"/>
    </row>
    <row r="850" spans="7:9" ht="14.25" customHeight="1">
      <c r="G850" s="29"/>
      <c r="H850" s="29"/>
      <c r="I850" s="30"/>
    </row>
    <row r="851" spans="7:9" ht="14.25" customHeight="1">
      <c r="G851" s="29"/>
      <c r="H851" s="29"/>
      <c r="I851" s="30"/>
    </row>
    <row r="852" spans="7:9" ht="14.25" customHeight="1">
      <c r="G852" s="29"/>
      <c r="H852" s="29"/>
      <c r="I852" s="30"/>
    </row>
    <row r="853" spans="7:9" ht="14.25" customHeight="1">
      <c r="G853" s="29"/>
      <c r="H853" s="29"/>
      <c r="I853" s="30"/>
    </row>
    <row r="854" spans="7:9" ht="14.25" customHeight="1">
      <c r="G854" s="29"/>
      <c r="H854" s="29"/>
      <c r="I854" s="30"/>
    </row>
    <row r="855" spans="7:9" ht="14.25" customHeight="1">
      <c r="G855" s="29"/>
      <c r="H855" s="29"/>
      <c r="I855" s="30"/>
    </row>
    <row r="856" spans="7:9" ht="14.25" customHeight="1">
      <c r="G856" s="29"/>
      <c r="H856" s="29"/>
      <c r="I856" s="30"/>
    </row>
    <row r="857" spans="7:9" ht="14.25" customHeight="1">
      <c r="G857" s="29"/>
      <c r="H857" s="29"/>
      <c r="I857" s="30"/>
    </row>
    <row r="858" spans="7:9" ht="14.25" customHeight="1">
      <c r="G858" s="29"/>
      <c r="H858" s="29"/>
      <c r="I858" s="30"/>
    </row>
    <row r="859" spans="7:9" ht="14.25" customHeight="1">
      <c r="G859" s="29"/>
      <c r="H859" s="29"/>
      <c r="I859" s="30"/>
    </row>
    <row r="860" spans="7:9" ht="14.25" customHeight="1">
      <c r="G860" s="29"/>
      <c r="H860" s="29"/>
      <c r="I860" s="30"/>
    </row>
    <row r="861" spans="7:9" ht="14.25" customHeight="1">
      <c r="G861" s="29"/>
      <c r="H861" s="29"/>
      <c r="I861" s="30"/>
    </row>
    <row r="862" spans="7:9" ht="14.25" customHeight="1">
      <c r="G862" s="29"/>
      <c r="H862" s="29"/>
      <c r="I862" s="30"/>
    </row>
    <row r="863" spans="7:9" ht="14.25" customHeight="1">
      <c r="G863" s="29"/>
      <c r="H863" s="29"/>
      <c r="I863" s="30"/>
    </row>
    <row r="864" spans="7:9" ht="14.25" customHeight="1">
      <c r="G864" s="29"/>
      <c r="H864" s="29"/>
      <c r="I864" s="30"/>
    </row>
    <row r="865" spans="7:9" ht="14.25" customHeight="1">
      <c r="G865" s="29"/>
      <c r="H865" s="29"/>
      <c r="I865" s="30"/>
    </row>
    <row r="866" spans="7:9" ht="14.25" customHeight="1">
      <c r="G866" s="29"/>
      <c r="H866" s="29"/>
      <c r="I866" s="30"/>
    </row>
    <row r="867" spans="7:9" ht="14.25" customHeight="1">
      <c r="G867" s="29"/>
      <c r="H867" s="29"/>
      <c r="I867" s="30"/>
    </row>
    <row r="868" spans="7:9" ht="14.25" customHeight="1">
      <c r="G868" s="29"/>
      <c r="H868" s="29"/>
      <c r="I868" s="30"/>
    </row>
    <row r="869" spans="7:9" ht="14.25" customHeight="1">
      <c r="G869" s="29"/>
      <c r="H869" s="29"/>
      <c r="I869" s="30"/>
    </row>
    <row r="870" spans="7:9" ht="14.25" customHeight="1">
      <c r="G870" s="29"/>
      <c r="H870" s="29"/>
      <c r="I870" s="30"/>
    </row>
    <row r="871" spans="7:9" ht="14.25" customHeight="1">
      <c r="G871" s="29"/>
      <c r="H871" s="29"/>
      <c r="I871" s="30"/>
    </row>
    <row r="872" spans="7:9" ht="14.25" customHeight="1">
      <c r="G872" s="29"/>
      <c r="H872" s="29"/>
      <c r="I872" s="30"/>
    </row>
    <row r="873" spans="7:9" ht="14.25" customHeight="1">
      <c r="G873" s="29"/>
      <c r="H873" s="29"/>
      <c r="I873" s="30"/>
    </row>
    <row r="874" spans="7:9" ht="14.25" customHeight="1">
      <c r="G874" s="29"/>
      <c r="H874" s="29"/>
      <c r="I874" s="30"/>
    </row>
    <row r="875" spans="7:9" ht="14.25" customHeight="1">
      <c r="G875" s="29"/>
      <c r="H875" s="29"/>
      <c r="I875" s="30"/>
    </row>
    <row r="876" spans="7:9" ht="14.25" customHeight="1">
      <c r="G876" s="29"/>
      <c r="H876" s="29"/>
      <c r="I876" s="30"/>
    </row>
    <row r="877" spans="7:9" ht="14.25" customHeight="1">
      <c r="G877" s="29"/>
      <c r="H877" s="29"/>
      <c r="I877" s="30"/>
    </row>
    <row r="878" spans="7:9" ht="14.25" customHeight="1">
      <c r="G878" s="29"/>
      <c r="H878" s="29"/>
      <c r="I878" s="30"/>
    </row>
    <row r="879" spans="7:9" ht="14.25" customHeight="1">
      <c r="G879" s="29"/>
      <c r="H879" s="29"/>
      <c r="I879" s="30"/>
    </row>
    <row r="880" spans="7:9" ht="14.25" customHeight="1">
      <c r="G880" s="29"/>
      <c r="H880" s="29"/>
      <c r="I880" s="30"/>
    </row>
    <row r="881" spans="7:9" ht="14.25" customHeight="1">
      <c r="G881" s="29"/>
      <c r="H881" s="29"/>
      <c r="I881" s="30"/>
    </row>
    <row r="882" spans="7:9" ht="14.25" customHeight="1">
      <c r="G882" s="29"/>
      <c r="H882" s="29"/>
      <c r="I882" s="30"/>
    </row>
    <row r="883" spans="7:9" ht="14.25" customHeight="1">
      <c r="G883" s="29"/>
      <c r="H883" s="29"/>
      <c r="I883" s="30"/>
    </row>
    <row r="884" spans="7:9" ht="14.25" customHeight="1">
      <c r="G884" s="29"/>
      <c r="H884" s="29"/>
      <c r="I884" s="30"/>
    </row>
    <row r="885" spans="7:9" ht="14.25" customHeight="1">
      <c r="G885" s="29"/>
      <c r="H885" s="29"/>
      <c r="I885" s="30"/>
    </row>
    <row r="886" spans="7:9" ht="14.25" customHeight="1">
      <c r="G886" s="29"/>
      <c r="H886" s="29"/>
      <c r="I886" s="30"/>
    </row>
    <row r="887" spans="7:9" ht="14.25" customHeight="1">
      <c r="G887" s="29"/>
      <c r="H887" s="29"/>
      <c r="I887" s="30"/>
    </row>
    <row r="888" spans="7:9" ht="14.25" customHeight="1">
      <c r="G888" s="29"/>
      <c r="H888" s="29"/>
      <c r="I888" s="30"/>
    </row>
    <row r="889" spans="7:9" ht="14.25" customHeight="1">
      <c r="G889" s="29"/>
      <c r="H889" s="29"/>
      <c r="I889" s="30"/>
    </row>
    <row r="890" spans="7:9" ht="14.25" customHeight="1">
      <c r="G890" s="29"/>
      <c r="H890" s="29"/>
      <c r="I890" s="30"/>
    </row>
    <row r="891" spans="7:9" ht="14.25" customHeight="1">
      <c r="G891" s="29"/>
      <c r="H891" s="29"/>
      <c r="I891" s="30"/>
    </row>
    <row r="892" spans="7:9" ht="14.25" customHeight="1">
      <c r="G892" s="29"/>
      <c r="H892" s="29"/>
      <c r="I892" s="30"/>
    </row>
    <row r="893" spans="7:9" ht="14.25" customHeight="1">
      <c r="G893" s="29"/>
      <c r="H893" s="29"/>
      <c r="I893" s="30"/>
    </row>
    <row r="894" spans="7:9" ht="14.25" customHeight="1">
      <c r="G894" s="29"/>
      <c r="H894" s="29"/>
      <c r="I894" s="30"/>
    </row>
    <row r="895" spans="7:9" ht="14.25" customHeight="1">
      <c r="G895" s="29"/>
      <c r="H895" s="29"/>
      <c r="I895" s="30"/>
    </row>
    <row r="896" spans="7:9" ht="14.25" customHeight="1">
      <c r="G896" s="29"/>
      <c r="H896" s="29"/>
      <c r="I896" s="30"/>
    </row>
    <row r="897" spans="7:9" ht="14.25" customHeight="1">
      <c r="G897" s="29"/>
      <c r="H897" s="29"/>
      <c r="I897" s="30"/>
    </row>
    <row r="898" spans="7:9" ht="14.25" customHeight="1">
      <c r="G898" s="29"/>
      <c r="H898" s="29"/>
      <c r="I898" s="30"/>
    </row>
    <row r="899" spans="7:9" ht="14.25" customHeight="1">
      <c r="G899" s="29"/>
      <c r="H899" s="29"/>
      <c r="I899" s="30"/>
    </row>
    <row r="900" spans="7:9" ht="14.25" customHeight="1">
      <c r="G900" s="29"/>
      <c r="H900" s="29"/>
      <c r="I900" s="30"/>
    </row>
    <row r="901" spans="7:9" ht="14.25" customHeight="1">
      <c r="G901" s="29"/>
      <c r="H901" s="29"/>
      <c r="I901" s="30"/>
    </row>
    <row r="902" spans="7:9" ht="14.25" customHeight="1">
      <c r="G902" s="29"/>
      <c r="H902" s="29"/>
      <c r="I902" s="30"/>
    </row>
    <row r="903" spans="7:9" ht="14.25" customHeight="1">
      <c r="G903" s="29"/>
      <c r="H903" s="29"/>
      <c r="I903" s="30"/>
    </row>
    <row r="904" spans="7:9" ht="14.25" customHeight="1">
      <c r="G904" s="29"/>
      <c r="H904" s="29"/>
      <c r="I904" s="30"/>
    </row>
    <row r="905" spans="7:9" ht="14.25" customHeight="1">
      <c r="G905" s="29"/>
      <c r="H905" s="29"/>
      <c r="I905" s="30"/>
    </row>
    <row r="906" spans="7:9" ht="14.25" customHeight="1">
      <c r="G906" s="29"/>
      <c r="H906" s="29"/>
      <c r="I906" s="30"/>
    </row>
    <row r="907" spans="7:9" ht="14.25" customHeight="1">
      <c r="G907" s="29"/>
      <c r="H907" s="29"/>
      <c r="I907" s="30"/>
    </row>
    <row r="908" spans="7:9" ht="14.25" customHeight="1">
      <c r="G908" s="29"/>
      <c r="H908" s="29"/>
      <c r="I908" s="30"/>
    </row>
    <row r="909" spans="7:9" ht="14.25" customHeight="1">
      <c r="G909" s="29"/>
      <c r="H909" s="29"/>
      <c r="I909" s="30"/>
    </row>
    <row r="910" spans="7:9" ht="14.25" customHeight="1">
      <c r="G910" s="29"/>
      <c r="H910" s="29"/>
      <c r="I910" s="30"/>
    </row>
    <row r="911" spans="7:9" ht="14.25" customHeight="1">
      <c r="G911" s="29"/>
      <c r="H911" s="29"/>
      <c r="I911" s="30"/>
    </row>
    <row r="912" spans="7:9" ht="14.25" customHeight="1">
      <c r="G912" s="29"/>
      <c r="H912" s="29"/>
      <c r="I912" s="30"/>
    </row>
    <row r="913" spans="7:9" ht="14.25" customHeight="1">
      <c r="G913" s="29"/>
      <c r="H913" s="29"/>
      <c r="I913" s="30"/>
    </row>
    <row r="914" spans="7:9" ht="14.25" customHeight="1">
      <c r="G914" s="29"/>
      <c r="H914" s="29"/>
      <c r="I914" s="30"/>
    </row>
    <row r="915" spans="7:9" ht="14.25" customHeight="1">
      <c r="G915" s="29"/>
      <c r="H915" s="29"/>
      <c r="I915" s="30"/>
    </row>
    <row r="916" spans="7:9" ht="14.25" customHeight="1">
      <c r="G916" s="29"/>
      <c r="H916" s="29"/>
      <c r="I916" s="30"/>
    </row>
    <row r="917" spans="7:9" ht="14.25" customHeight="1">
      <c r="G917" s="29"/>
      <c r="H917" s="29"/>
      <c r="I917" s="30"/>
    </row>
    <row r="918" spans="7:9" ht="14.25" customHeight="1">
      <c r="G918" s="29"/>
      <c r="H918" s="29"/>
      <c r="I918" s="30"/>
    </row>
    <row r="919" spans="7:9" ht="14.25" customHeight="1">
      <c r="G919" s="29"/>
      <c r="H919" s="29"/>
      <c r="I919" s="30"/>
    </row>
    <row r="920" spans="7:9" ht="14.25" customHeight="1">
      <c r="G920" s="29"/>
      <c r="H920" s="29"/>
      <c r="I920" s="30"/>
    </row>
    <row r="921" spans="7:9" ht="14.25" customHeight="1">
      <c r="G921" s="29"/>
      <c r="H921" s="29"/>
      <c r="I921" s="30"/>
    </row>
    <row r="922" spans="7:9" ht="14.25" customHeight="1">
      <c r="G922" s="29"/>
      <c r="H922" s="29"/>
      <c r="I922" s="30"/>
    </row>
    <row r="923" spans="7:9" ht="14.25" customHeight="1">
      <c r="G923" s="29"/>
      <c r="H923" s="29"/>
      <c r="I923" s="30"/>
    </row>
    <row r="924" spans="7:9" ht="14.25" customHeight="1">
      <c r="G924" s="29"/>
      <c r="H924" s="29"/>
      <c r="I924" s="30"/>
    </row>
    <row r="925" spans="7:9" ht="14.25" customHeight="1">
      <c r="G925" s="29"/>
      <c r="H925" s="29"/>
      <c r="I925" s="30"/>
    </row>
    <row r="926" spans="7:9" ht="14.25" customHeight="1">
      <c r="G926" s="29"/>
      <c r="H926" s="29"/>
      <c r="I926" s="30"/>
    </row>
    <row r="927" spans="7:9" ht="14.25" customHeight="1">
      <c r="G927" s="29"/>
      <c r="H927" s="29"/>
      <c r="I927" s="30"/>
    </row>
    <row r="928" spans="7:9" ht="14.25" customHeight="1">
      <c r="G928" s="29"/>
      <c r="H928" s="29"/>
      <c r="I928" s="30"/>
    </row>
    <row r="929" spans="7:9" ht="14.25" customHeight="1">
      <c r="G929" s="29"/>
      <c r="H929" s="29"/>
      <c r="I929" s="30"/>
    </row>
    <row r="930" spans="7:9" ht="14.25" customHeight="1">
      <c r="G930" s="29"/>
      <c r="H930" s="29"/>
      <c r="I930" s="30"/>
    </row>
    <row r="931" spans="7:9" ht="14.25" customHeight="1">
      <c r="G931" s="29"/>
      <c r="H931" s="29"/>
      <c r="I931" s="30"/>
    </row>
    <row r="932" spans="7:9" ht="14.25" customHeight="1">
      <c r="G932" s="29"/>
      <c r="H932" s="29"/>
      <c r="I932" s="30"/>
    </row>
    <row r="933" spans="7:9" ht="14.25" customHeight="1">
      <c r="G933" s="29"/>
      <c r="H933" s="29"/>
      <c r="I933" s="30"/>
    </row>
    <row r="934" spans="7:9" ht="14.25" customHeight="1">
      <c r="G934" s="29"/>
      <c r="H934" s="29"/>
      <c r="I934" s="30"/>
    </row>
    <row r="935" spans="7:9" ht="14.25" customHeight="1">
      <c r="G935" s="29"/>
      <c r="H935" s="29"/>
      <c r="I935" s="30"/>
    </row>
    <row r="936" spans="7:9" ht="14.25" customHeight="1">
      <c r="G936" s="29"/>
      <c r="H936" s="29"/>
      <c r="I936" s="30"/>
    </row>
    <row r="937" spans="7:9" ht="14.25" customHeight="1">
      <c r="G937" s="29"/>
      <c r="H937" s="29"/>
      <c r="I937" s="30"/>
    </row>
    <row r="938" spans="7:9" ht="14.25" customHeight="1">
      <c r="G938" s="29"/>
      <c r="H938" s="29"/>
      <c r="I938" s="30"/>
    </row>
    <row r="939" spans="7:9" ht="14.25" customHeight="1">
      <c r="G939" s="29"/>
      <c r="H939" s="29"/>
      <c r="I939" s="30"/>
    </row>
    <row r="940" spans="7:9" ht="14.25" customHeight="1">
      <c r="G940" s="29"/>
      <c r="H940" s="29"/>
      <c r="I940" s="30"/>
    </row>
    <row r="941" spans="7:9" ht="14.25" customHeight="1">
      <c r="G941" s="29"/>
      <c r="H941" s="29"/>
      <c r="I941" s="30"/>
    </row>
    <row r="942" spans="7:9" ht="14.25" customHeight="1">
      <c r="G942" s="29"/>
      <c r="H942" s="29"/>
      <c r="I942" s="30"/>
    </row>
    <row r="943" spans="7:9" ht="14.25" customHeight="1">
      <c r="G943" s="29"/>
      <c r="H943" s="29"/>
      <c r="I943" s="30"/>
    </row>
    <row r="944" spans="7:9" ht="14.25" customHeight="1">
      <c r="G944" s="29"/>
      <c r="H944" s="29"/>
      <c r="I944" s="30"/>
    </row>
    <row r="945" spans="7:9" ht="14.25" customHeight="1">
      <c r="G945" s="29"/>
      <c r="H945" s="29"/>
      <c r="I945" s="30"/>
    </row>
    <row r="946" spans="7:9" ht="14.25" customHeight="1">
      <c r="G946" s="29"/>
      <c r="H946" s="29"/>
      <c r="I946" s="30"/>
    </row>
    <row r="947" spans="7:9" ht="14.25" customHeight="1">
      <c r="G947" s="29"/>
      <c r="H947" s="29"/>
      <c r="I947" s="30"/>
    </row>
    <row r="948" spans="7:9" ht="14.25" customHeight="1">
      <c r="G948" s="29"/>
      <c r="H948" s="29"/>
      <c r="I948" s="30"/>
    </row>
    <row r="949" spans="7:9" ht="14.25" customHeight="1">
      <c r="G949" s="29"/>
      <c r="H949" s="29"/>
      <c r="I949" s="30"/>
    </row>
    <row r="950" spans="7:9" ht="14.25" customHeight="1">
      <c r="G950" s="29"/>
      <c r="H950" s="29"/>
      <c r="I950" s="30"/>
    </row>
    <row r="951" spans="7:9" ht="14.25" customHeight="1">
      <c r="G951" s="29"/>
      <c r="H951" s="29"/>
      <c r="I951" s="30"/>
    </row>
    <row r="952" spans="7:9" ht="14.25" customHeight="1">
      <c r="G952" s="29"/>
      <c r="H952" s="29"/>
      <c r="I952" s="30"/>
    </row>
    <row r="953" spans="7:9" ht="14.25" customHeight="1">
      <c r="G953" s="29"/>
      <c r="H953" s="29"/>
      <c r="I953" s="30"/>
    </row>
    <row r="954" spans="7:9" ht="14.25" customHeight="1">
      <c r="G954" s="29"/>
      <c r="H954" s="29"/>
      <c r="I954" s="30"/>
    </row>
    <row r="955" spans="7:9" ht="14.25" customHeight="1">
      <c r="G955" s="29"/>
      <c r="H955" s="29"/>
      <c r="I955" s="30"/>
    </row>
    <row r="956" spans="7:9" ht="14.25" customHeight="1">
      <c r="G956" s="29"/>
      <c r="H956" s="29"/>
      <c r="I956" s="30"/>
    </row>
    <row r="957" spans="7:9" ht="14.25" customHeight="1">
      <c r="G957" s="29"/>
      <c r="H957" s="29"/>
      <c r="I957" s="30"/>
    </row>
    <row r="958" spans="7:9" ht="14.25" customHeight="1">
      <c r="G958" s="29"/>
      <c r="H958" s="29"/>
      <c r="I958" s="30"/>
    </row>
    <row r="959" spans="7:9" ht="14.25" customHeight="1">
      <c r="G959" s="29"/>
      <c r="H959" s="29"/>
      <c r="I959" s="30"/>
    </row>
    <row r="960" spans="7:9" ht="14.25" customHeight="1">
      <c r="G960" s="29"/>
      <c r="H960" s="29"/>
      <c r="I960" s="30"/>
    </row>
    <row r="961" spans="7:9" ht="14.25" customHeight="1">
      <c r="G961" s="29"/>
      <c r="H961" s="29"/>
      <c r="I961" s="30"/>
    </row>
    <row r="962" spans="7:9" ht="14.25" customHeight="1">
      <c r="G962" s="29"/>
      <c r="H962" s="29"/>
      <c r="I962" s="30"/>
    </row>
    <row r="963" spans="7:9" ht="14.25" customHeight="1">
      <c r="G963" s="29"/>
      <c r="H963" s="29"/>
      <c r="I963" s="30"/>
    </row>
    <row r="964" spans="7:9" ht="14.25" customHeight="1">
      <c r="G964" s="29"/>
      <c r="H964" s="29"/>
      <c r="I964" s="30"/>
    </row>
    <row r="965" spans="7:9" ht="14.25" customHeight="1">
      <c r="G965" s="29"/>
      <c r="H965" s="29"/>
      <c r="I965" s="30"/>
    </row>
    <row r="966" spans="7:9" ht="14.25" customHeight="1">
      <c r="G966" s="29"/>
      <c r="H966" s="29"/>
      <c r="I966" s="30"/>
    </row>
    <row r="967" spans="7:9" ht="14.25" customHeight="1">
      <c r="G967" s="29"/>
      <c r="H967" s="29"/>
      <c r="I967" s="30"/>
    </row>
    <row r="968" spans="7:9" ht="14.25" customHeight="1">
      <c r="G968" s="29"/>
      <c r="H968" s="29"/>
      <c r="I968" s="30"/>
    </row>
    <row r="969" spans="7:9" ht="14.25" customHeight="1">
      <c r="G969" s="29"/>
      <c r="H969" s="29"/>
      <c r="I969" s="30"/>
    </row>
    <row r="970" spans="7:9" ht="14.25" customHeight="1">
      <c r="G970" s="29"/>
      <c r="H970" s="29"/>
      <c r="I970" s="30"/>
    </row>
    <row r="971" spans="7:9" ht="14.25" customHeight="1">
      <c r="G971" s="29"/>
      <c r="H971" s="29"/>
      <c r="I971" s="30"/>
    </row>
    <row r="972" spans="7:9" ht="14.25" customHeight="1">
      <c r="G972" s="29"/>
      <c r="H972" s="29"/>
      <c r="I972" s="30"/>
    </row>
    <row r="973" spans="7:9" ht="14.25" customHeight="1">
      <c r="G973" s="29"/>
      <c r="H973" s="29"/>
      <c r="I973" s="30"/>
    </row>
    <row r="974" spans="7:9" ht="14.25" customHeight="1">
      <c r="G974" s="29"/>
      <c r="H974" s="29"/>
      <c r="I974" s="30"/>
    </row>
    <row r="975" spans="7:9" ht="14.25" customHeight="1">
      <c r="G975" s="29"/>
      <c r="H975" s="29"/>
      <c r="I975" s="30"/>
    </row>
    <row r="976" spans="7:9" ht="14.25" customHeight="1">
      <c r="G976" s="29"/>
      <c r="H976" s="29"/>
      <c r="I976" s="30"/>
    </row>
    <row r="977" spans="7:9" ht="14.25" customHeight="1">
      <c r="G977" s="29"/>
      <c r="H977" s="29"/>
      <c r="I977" s="30"/>
    </row>
    <row r="978" spans="7:9" ht="14.25" customHeight="1">
      <c r="G978" s="29"/>
      <c r="H978" s="29"/>
      <c r="I978" s="30"/>
    </row>
    <row r="979" spans="7:9" ht="14.25" customHeight="1">
      <c r="G979" s="29"/>
      <c r="H979" s="29"/>
      <c r="I979" s="30"/>
    </row>
    <row r="980" spans="7:9" ht="14.25" customHeight="1">
      <c r="G980" s="29"/>
      <c r="H980" s="29"/>
      <c r="I980" s="30"/>
    </row>
    <row r="981" spans="7:9" ht="14.25" customHeight="1">
      <c r="G981" s="29"/>
      <c r="H981" s="29"/>
      <c r="I981" s="30"/>
    </row>
    <row r="982" spans="7:9" ht="14.25" customHeight="1">
      <c r="G982" s="29"/>
      <c r="H982" s="29"/>
      <c r="I982" s="30"/>
    </row>
    <row r="983" spans="7:9" ht="14.25" customHeight="1">
      <c r="G983" s="29"/>
      <c r="H983" s="29"/>
      <c r="I983" s="30"/>
    </row>
    <row r="984" spans="7:9" ht="14.25" customHeight="1">
      <c r="G984" s="29"/>
      <c r="H984" s="29"/>
      <c r="I984" s="30"/>
    </row>
    <row r="985" spans="7:9" ht="14.25" customHeight="1">
      <c r="G985" s="29"/>
      <c r="H985" s="29"/>
      <c r="I985" s="30"/>
    </row>
    <row r="986" spans="7:9" ht="14.25" customHeight="1">
      <c r="G986" s="29"/>
      <c r="H986" s="29"/>
      <c r="I986" s="30"/>
    </row>
    <row r="987" spans="7:9" ht="14.25" customHeight="1">
      <c r="G987" s="29"/>
      <c r="H987" s="29"/>
      <c r="I987" s="30"/>
    </row>
    <row r="988" spans="7:9" ht="14.25" customHeight="1">
      <c r="G988" s="29"/>
      <c r="H988" s="29"/>
      <c r="I988" s="30"/>
    </row>
    <row r="989" spans="7:9" ht="14.25" customHeight="1">
      <c r="G989" s="29"/>
      <c r="H989" s="29"/>
      <c r="I989" s="30"/>
    </row>
    <row r="990" spans="7:9" ht="14.25" customHeight="1">
      <c r="G990" s="29"/>
      <c r="H990" s="29"/>
      <c r="I990" s="30"/>
    </row>
    <row r="991" spans="7:9" ht="14.25" customHeight="1">
      <c r="G991" s="29"/>
      <c r="H991" s="29"/>
      <c r="I991" s="30"/>
    </row>
    <row r="992" spans="7:9" ht="14.25" customHeight="1">
      <c r="G992" s="29"/>
      <c r="H992" s="29"/>
      <c r="I992" s="30"/>
    </row>
    <row r="993" spans="7:9" ht="14.25" customHeight="1">
      <c r="G993" s="29"/>
      <c r="H993" s="29"/>
      <c r="I993" s="30"/>
    </row>
    <row r="994" spans="7:9" ht="14.25" customHeight="1">
      <c r="G994" s="29"/>
      <c r="H994" s="29"/>
      <c r="I994" s="30"/>
    </row>
    <row r="995" spans="7:9" ht="14.25" customHeight="1">
      <c r="G995" s="29"/>
      <c r="H995" s="29"/>
      <c r="I995" s="30"/>
    </row>
    <row r="996" spans="7:9" ht="14.25" customHeight="1">
      <c r="G996" s="29"/>
      <c r="H996" s="29"/>
      <c r="I996" s="30"/>
    </row>
    <row r="997" spans="7:9" ht="14.25" customHeight="1">
      <c r="G997" s="29"/>
      <c r="H997" s="29"/>
      <c r="I997" s="30"/>
    </row>
    <row r="998" spans="7:9" ht="14.25" customHeight="1">
      <c r="G998" s="29"/>
      <c r="H998" s="29"/>
      <c r="I998" s="30"/>
    </row>
    <row r="999" spans="7:9" ht="14.25" customHeight="1">
      <c r="G999" s="29"/>
      <c r="H999" s="29"/>
      <c r="I999" s="30"/>
    </row>
    <row r="1000" spans="7:9" ht="14.25" customHeight="1">
      <c r="G1000" s="29"/>
      <c r="H1000" s="29"/>
      <c r="I1000" s="30"/>
    </row>
    <row r="1001" spans="7:9" ht="14.25" customHeight="1">
      <c r="G1001" s="29"/>
      <c r="H1001" s="29"/>
      <c r="I1001" s="30"/>
    </row>
    <row r="1002" spans="7:9" ht="14.25" customHeight="1">
      <c r="G1002" s="29"/>
      <c r="H1002" s="29"/>
      <c r="I1002" s="30"/>
    </row>
    <row r="1003" spans="7:9" ht="14.25" customHeight="1">
      <c r="G1003" s="29"/>
      <c r="H1003" s="29"/>
      <c r="I1003" s="30"/>
    </row>
  </sheetData>
  <mergeCells count="11">
    <mergeCell ref="B15:B16"/>
    <mergeCell ref="B17:D17"/>
    <mergeCell ref="D19:E19"/>
    <mergeCell ref="B3:I3"/>
    <mergeCell ref="B5:B9"/>
    <mergeCell ref="I5:I9"/>
    <mergeCell ref="D6:D9"/>
    <mergeCell ref="H6:H9"/>
    <mergeCell ref="B10:B12"/>
    <mergeCell ref="C10:C12"/>
    <mergeCell ref="I10:I12"/>
  </mergeCells>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CC517-4458-4425-A07B-C560B39C10D3}">
  <dimension ref="B2:H13"/>
  <sheetViews>
    <sheetView zoomScale="108" workbookViewId="0">
      <selection activeCell="C11" sqref="C11:G13"/>
    </sheetView>
  </sheetViews>
  <sheetFormatPr baseColWidth="10" defaultRowHeight="14.4"/>
  <cols>
    <col min="2" max="2" width="35" style="1" customWidth="1"/>
    <col min="3" max="3" width="21.44140625" customWidth="1"/>
    <col min="4" max="7" width="21.77734375" customWidth="1"/>
    <col min="8" max="8" width="22.77734375" style="3" customWidth="1"/>
  </cols>
  <sheetData>
    <row r="2" spans="2:8" ht="15.6" customHeight="1">
      <c r="B2" s="69" t="s">
        <v>24</v>
      </c>
      <c r="C2" s="70"/>
      <c r="D2" s="70"/>
      <c r="E2" s="70"/>
      <c r="F2" s="70"/>
      <c r="G2" s="71"/>
    </row>
    <row r="3" spans="2:8" ht="45.6" customHeight="1">
      <c r="B3" s="6" t="s">
        <v>1</v>
      </c>
      <c r="C3" s="6" t="s">
        <v>0</v>
      </c>
      <c r="D3" s="6" t="s">
        <v>7</v>
      </c>
      <c r="E3" s="6" t="s">
        <v>8</v>
      </c>
      <c r="F3" s="6" t="s">
        <v>9</v>
      </c>
      <c r="G3" s="6" t="s">
        <v>19</v>
      </c>
      <c r="H3" s="95" t="s">
        <v>62</v>
      </c>
    </row>
    <row r="4" spans="2:8" ht="45.6" customHeight="1">
      <c r="B4" s="10" t="s">
        <v>2</v>
      </c>
      <c r="C4" s="8">
        <v>2019011000081</v>
      </c>
      <c r="D4" s="11">
        <f>19735811428+650000000</f>
        <v>20385811428</v>
      </c>
      <c r="E4" s="28">
        <v>0</v>
      </c>
      <c r="F4" s="28">
        <v>0</v>
      </c>
      <c r="G4" s="27">
        <f>SUM(D4:F4)</f>
        <v>20385811428</v>
      </c>
      <c r="H4" s="63">
        <v>650000000</v>
      </c>
    </row>
    <row r="5" spans="2:8" ht="28.8">
      <c r="B5" s="10" t="s">
        <v>3</v>
      </c>
      <c r="C5" s="8">
        <v>202300000000060</v>
      </c>
      <c r="D5" s="11">
        <f>38229187113+4000000000</f>
        <v>42229187113</v>
      </c>
      <c r="E5" s="11">
        <v>40812845330</v>
      </c>
      <c r="F5" s="11">
        <v>27038965436</v>
      </c>
      <c r="G5" s="27">
        <f>SUM(D5:F5)</f>
        <v>110080997879</v>
      </c>
      <c r="H5" s="63">
        <v>4000000000</v>
      </c>
    </row>
    <row r="6" spans="2:8" ht="57.6">
      <c r="B6" s="10" t="s">
        <v>4</v>
      </c>
      <c r="C6" s="8">
        <v>202300000000304</v>
      </c>
      <c r="D6" s="11">
        <f>4934156730+350000000</f>
        <v>5284156730</v>
      </c>
      <c r="E6" s="11">
        <v>12843000000</v>
      </c>
      <c r="F6" s="11">
        <v>1886901536</v>
      </c>
      <c r="G6" s="27">
        <f t="shared" ref="G6" si="0">SUM(D6:F6)</f>
        <v>20014058266</v>
      </c>
      <c r="H6" s="65">
        <v>350000000</v>
      </c>
    </row>
    <row r="7" spans="2:8" s="4" customFormat="1">
      <c r="B7" s="66" t="s">
        <v>10</v>
      </c>
      <c r="C7" s="67"/>
      <c r="D7" s="7">
        <f>SUM(D4:D6)</f>
        <v>67899155271</v>
      </c>
      <c r="E7" s="7">
        <f t="shared" ref="E7:F7" si="1">SUM(E4:E6)</f>
        <v>53655845330</v>
      </c>
      <c r="F7" s="7">
        <f t="shared" si="1"/>
        <v>28925866972</v>
      </c>
      <c r="G7" s="7">
        <f>SUM(G4:G6)</f>
        <v>150480867573</v>
      </c>
      <c r="H7" s="64">
        <f>SUM(H4:H6)</f>
        <v>5000000000</v>
      </c>
    </row>
    <row r="9" spans="2:8">
      <c r="C9" s="26"/>
      <c r="D9" s="99" t="s">
        <v>63</v>
      </c>
      <c r="E9" s="98">
        <f>G6-G9</f>
        <v>17014058266</v>
      </c>
      <c r="F9" s="5"/>
      <c r="G9" s="5">
        <v>3000000000</v>
      </c>
    </row>
    <row r="10" spans="2:8">
      <c r="D10" s="99" t="s">
        <v>64</v>
      </c>
      <c r="E10" s="98">
        <f>G4+G9</f>
        <v>23385811428</v>
      </c>
      <c r="F10" s="5"/>
      <c r="G10" s="5"/>
    </row>
    <row r="11" spans="2:8">
      <c r="C11" s="96" t="s">
        <v>65</v>
      </c>
      <c r="D11" s="97"/>
      <c r="E11" s="97"/>
      <c r="F11" s="97"/>
      <c r="G11" s="97"/>
    </row>
    <row r="12" spans="2:8">
      <c r="C12" s="97"/>
      <c r="D12" s="97"/>
      <c r="E12" s="97"/>
      <c r="F12" s="97"/>
      <c r="G12" s="97"/>
    </row>
    <row r="13" spans="2:8" ht="15.6" customHeight="1">
      <c r="C13" s="97"/>
      <c r="D13" s="97"/>
      <c r="E13" s="97"/>
      <c r="F13" s="97"/>
      <c r="G13" s="97"/>
    </row>
  </sheetData>
  <mergeCells count="3">
    <mergeCell ref="B2:G2"/>
    <mergeCell ref="B7:C7"/>
    <mergeCell ref="C11:G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Distribución cuota inicial</vt:lpstr>
      <vt:lpstr>Distribución cuota final</vt:lpstr>
      <vt:lpstr>Detalle movimiento cuota final</vt:lpstr>
      <vt:lpstr>Necesidades Infraestructura DT</vt:lpstr>
      <vt:lpstr>Distribución cuota final+5.000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ANYELA YOHANA AYALA MEDINA</dc:creator>
  <cp:lastModifiedBy>Carolina Parra</cp:lastModifiedBy>
  <dcterms:created xsi:type="dcterms:W3CDTF">2025-07-12T19:38:08Z</dcterms:created>
  <dcterms:modified xsi:type="dcterms:W3CDTF">2025-10-10T20:36:56Z</dcterms:modified>
</cp:coreProperties>
</file>